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LEONA ŠTUKLJA MB\RAZPISNA DOKUMENTACIJA\"/>
    </mc:Choice>
  </mc:AlternateContent>
  <xr:revisionPtr revIDLastSave="0" documentId="13_ncr:1_{087CA847-B334-486A-82EC-0C94579A094E}" xr6:coauthVersionLast="47" xr6:coauthVersionMax="47" xr10:uidLastSave="{00000000-0000-0000-0000-000000000000}"/>
  <bookViews>
    <workbookView xWindow="10395" yWindow="270" windowWidth="24255" windowHeight="20355" tabRatio="819" firstSheet="9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 in izdelki" sheetId="32" r:id="rId6"/>
    <sheet name="4_Ribe" sheetId="33" r:id="rId7"/>
    <sheet name="5_Zamrznjeno sadje, zelenjava" sheetId="34" r:id="rId8"/>
    <sheet name="6_ Jajca" sheetId="35" r:id="rId9"/>
    <sheet name="7_Dietni izdelki" sheetId="36" r:id="rId10"/>
    <sheet name="8_Sveže sadje in zelenjava" sheetId="37" r:id="rId11"/>
    <sheet name="9_Konz.sadje" sheetId="38" r:id="rId12"/>
    <sheet name="10_Sokovi in pijače" sheetId="39" r:id="rId13"/>
    <sheet name="11_Žita in mlevski izdelki" sheetId="40" r:id="rId14"/>
    <sheet name="12_Zamrznjeni izdelki iz testa" sheetId="41" r:id="rId15"/>
    <sheet name="13_Kruh in pekovski izdelki" sheetId="43" r:id="rId16"/>
    <sheet name="14_ Sladice" sheetId="44" r:id="rId17"/>
    <sheet name="15_Ostalo prehrambeno blago" sheetId="45" r:id="rId18"/>
    <sheet name="16_Eko meso" sheetId="46" r:id="rId19"/>
    <sheet name="17_Eko kaše, zdrobi" sheetId="42" r:id="rId20"/>
    <sheet name="18_ Eko sadje in zelenjava" sheetId="48" r:id="rId21"/>
    <sheet name="19_Eko mleko" sheetId="49" r:id="rId22"/>
    <sheet name="20_Eko kruh in pekovsko pecivo" sheetId="50" r:id="rId23"/>
  </sheets>
  <definedNames>
    <definedName name="_Hlk15366980" localSheetId="1">'Navodila za izpolnjevanje'!#REF!</definedName>
    <definedName name="_xlnm.Print_Area" localSheetId="3">'1_Mleko in mlečni izdelki'!$A$1:$U$81</definedName>
    <definedName name="_xlnm.Print_Area" localSheetId="12">'10_Sokovi in pijače'!$A$1:$U$51</definedName>
    <definedName name="_xlnm.Print_Area" localSheetId="13">'11_Žita in mlevski izdelki'!$A$1:$U$73</definedName>
    <definedName name="_xlnm.Print_Area" localSheetId="14">'12_Zamrznjeni izdelki iz testa'!$A$1:$U$56</definedName>
    <definedName name="_xlnm.Print_Area" localSheetId="15">'13_Kruh in pekovski izdelki'!$A$1:$U$70</definedName>
    <definedName name="_xlnm.Print_Area" localSheetId="16">'14_ Sladice'!$A$1:$U$59</definedName>
    <definedName name="_xlnm.Print_Area" localSheetId="17">'15_Ostalo prehrambeno blago'!$A$1:$U$105</definedName>
    <definedName name="_xlnm.Print_Area" localSheetId="18">'16_Eko meso'!$A$1:$U$29</definedName>
    <definedName name="_xlnm.Print_Area" localSheetId="19">'17_Eko kaše, zdrobi'!$A$1:$U$32</definedName>
    <definedName name="_xlnm.Print_Area" localSheetId="20">'18_ Eko sadje in zelenjava'!$A$1:$U$38</definedName>
    <definedName name="_xlnm.Print_Area" localSheetId="21">'19_Eko mleko'!$A$1:$U$34</definedName>
    <definedName name="_xlnm.Print_Area" localSheetId="4">'2_Meso in mesni izdelki'!$A$1:$U$53</definedName>
    <definedName name="_xlnm.Print_Area" localSheetId="5">'3_Perutnina in izdelki'!$A$1:$U$43</definedName>
    <definedName name="_xlnm.Print_Area" localSheetId="6">'4_Ribe'!$A$1:$U$34</definedName>
    <definedName name="_xlnm.Print_Area" localSheetId="7">'5_Zamrznjeno sadje, zelenjava'!$A$1:$U$49</definedName>
    <definedName name="_xlnm.Print_Area" localSheetId="8">'6_ Jajca'!$A$1:$U$26</definedName>
    <definedName name="_xlnm.Print_Area" localSheetId="9">'7_Dietni izdelki'!$A$1:$U$61</definedName>
    <definedName name="_xlnm.Print_Area" localSheetId="10">'8_Sveže sadje in zelenjava'!$A$1:$U$114</definedName>
    <definedName name="_xlnm.Print_Area" localSheetId="11">'9_Konz.sadje'!$A$1:$U$45</definedName>
    <definedName name="_xlnm.Print_Area" localSheetId="1">'Navodila za izpolnjevanje'!$A$1:$C$30</definedName>
    <definedName name="_xlnm.Print_Area" localSheetId="2">'Ponudbeni pred_rekapitulacija'!$A$1:$F$45</definedName>
    <definedName name="_xlnm.Print_Titles" localSheetId="3">'1_Mleko in mlečni izdelki'!$15:$15</definedName>
    <definedName name="_xlnm.Print_Titles" localSheetId="12">'10_Sokovi in pijače'!$15:$15</definedName>
    <definedName name="_xlnm.Print_Titles" localSheetId="13">'11_Žita in mlevski izdelki'!$15:$15</definedName>
    <definedName name="_xlnm.Print_Titles" localSheetId="14">'12_Zamrznjeni izdelki iz testa'!$15:$15</definedName>
    <definedName name="_xlnm.Print_Titles" localSheetId="15">'13_Kruh in pekovski izdelki'!$15:$15</definedName>
    <definedName name="_xlnm.Print_Titles" localSheetId="16">'14_ Sladice'!$15:$15</definedName>
    <definedName name="_xlnm.Print_Titles" localSheetId="17">'15_Ostalo prehrambeno blago'!$15:$15</definedName>
    <definedName name="_xlnm.Print_Titles" localSheetId="18">'16_Eko meso'!$15:$15</definedName>
    <definedName name="_xlnm.Print_Titles" localSheetId="19">'17_Eko kaše, zdrobi'!$15:$15</definedName>
    <definedName name="_xlnm.Print_Titles" localSheetId="20">'18_ Eko sadje in zelenjava'!$15:$15</definedName>
    <definedName name="_xlnm.Print_Titles" localSheetId="21">'19_Eko mleko'!$15:$15</definedName>
    <definedName name="_xlnm.Print_Titles" localSheetId="4">'2_Meso in mesni izdelki'!$15:$15</definedName>
    <definedName name="_xlnm.Print_Titles" localSheetId="5">'3_Perutnina in izdelki'!$15:$15</definedName>
    <definedName name="_xlnm.Print_Titles" localSheetId="6">'4_Ribe'!$15:$15</definedName>
    <definedName name="_xlnm.Print_Titles" localSheetId="7">'5_Zamrznjeno sadje, zelenjava'!$15:$15</definedName>
    <definedName name="_xlnm.Print_Titles" localSheetId="8">'6_ Jajca'!$15:$15</definedName>
    <definedName name="_xlnm.Print_Titles" localSheetId="9">'7_Dietni izdelki'!$15:$15</definedName>
    <definedName name="_xlnm.Print_Titles" localSheetId="10">'8_Sveže sadje in zelenjava'!$15:$15</definedName>
    <definedName name="_xlnm.Print_Titles" localSheetId="11">'9_Konz.sadje'!$15:$15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3" i="28" l="1"/>
  <c r="I16" i="50"/>
  <c r="I17" i="50"/>
  <c r="I18" i="50"/>
  <c r="I19" i="50"/>
  <c r="I20" i="50"/>
  <c r="I21" i="50"/>
  <c r="I22" i="50"/>
  <c r="I23" i="50"/>
  <c r="I24" i="50"/>
  <c r="H16" i="50"/>
  <c r="H17" i="50"/>
  <c r="H18" i="50"/>
  <c r="H19" i="50"/>
  <c r="H20" i="50"/>
  <c r="H21" i="50"/>
  <c r="H22" i="50"/>
  <c r="H23" i="50"/>
  <c r="H24" i="50"/>
  <c r="B13" i="50"/>
  <c r="B12" i="50"/>
  <c r="B13" i="42" l="1"/>
  <c r="B12" i="42"/>
  <c r="Q17" i="37"/>
  <c r="R17" i="37" s="1"/>
  <c r="T17" i="37" s="1"/>
  <c r="S17" i="37"/>
  <c r="Q18" i="37"/>
  <c r="R18" i="37" s="1"/>
  <c r="T18" i="37" s="1"/>
  <c r="S18" i="37"/>
  <c r="Q19" i="37"/>
  <c r="R19" i="37" s="1"/>
  <c r="T19" i="37" s="1"/>
  <c r="S19" i="37"/>
  <c r="Q20" i="37"/>
  <c r="R20" i="37" s="1"/>
  <c r="T20" i="37" s="1"/>
  <c r="S20" i="37"/>
  <c r="Q21" i="37"/>
  <c r="R21" i="37" s="1"/>
  <c r="T21" i="37" s="1"/>
  <c r="S21" i="37"/>
  <c r="Q22" i="37"/>
  <c r="R22" i="37" s="1"/>
  <c r="T22" i="37" s="1"/>
  <c r="S22" i="37"/>
  <c r="Q23" i="37"/>
  <c r="R23" i="37" s="1"/>
  <c r="T23" i="37" s="1"/>
  <c r="S23" i="37"/>
  <c r="Q24" i="37"/>
  <c r="R24" i="37" s="1"/>
  <c r="T24" i="37" s="1"/>
  <c r="S24" i="37"/>
  <c r="Q25" i="37"/>
  <c r="R25" i="37" s="1"/>
  <c r="T25" i="37" s="1"/>
  <c r="S25" i="37"/>
  <c r="Q26" i="37"/>
  <c r="R26" i="37" s="1"/>
  <c r="T26" i="37" s="1"/>
  <c r="S26" i="37"/>
  <c r="Q27" i="37"/>
  <c r="R27" i="37" s="1"/>
  <c r="T27" i="37" s="1"/>
  <c r="S27" i="37"/>
  <c r="Q28" i="37"/>
  <c r="R28" i="37" s="1"/>
  <c r="T28" i="37" s="1"/>
  <c r="S28" i="37"/>
  <c r="Q29" i="37"/>
  <c r="R29" i="37" s="1"/>
  <c r="T29" i="37" s="1"/>
  <c r="S29" i="37"/>
  <c r="Q30" i="37"/>
  <c r="R30" i="37" s="1"/>
  <c r="T30" i="37" s="1"/>
  <c r="S30" i="37"/>
  <c r="Q31" i="37"/>
  <c r="R31" i="37" s="1"/>
  <c r="T31" i="37" s="1"/>
  <c r="S31" i="37"/>
  <c r="Q32" i="37"/>
  <c r="R32" i="37" s="1"/>
  <c r="T32" i="37" s="1"/>
  <c r="S32" i="37"/>
  <c r="Q33" i="37"/>
  <c r="R33" i="37" s="1"/>
  <c r="T33" i="37" s="1"/>
  <c r="S33" i="37"/>
  <c r="Q34" i="37"/>
  <c r="R34" i="37" s="1"/>
  <c r="T34" i="37" s="1"/>
  <c r="S34" i="37"/>
  <c r="Q35" i="37"/>
  <c r="R35" i="37" s="1"/>
  <c r="T35" i="37" s="1"/>
  <c r="S35" i="37"/>
  <c r="Q36" i="37"/>
  <c r="R36" i="37" s="1"/>
  <c r="T36" i="37" s="1"/>
  <c r="S36" i="37"/>
  <c r="Q37" i="37"/>
  <c r="R37" i="37" s="1"/>
  <c r="T37" i="37" s="1"/>
  <c r="S37" i="37"/>
  <c r="Q38" i="37"/>
  <c r="R38" i="37" s="1"/>
  <c r="T38" i="37" s="1"/>
  <c r="S38" i="37"/>
  <c r="Q39" i="37"/>
  <c r="R39" i="37" s="1"/>
  <c r="T39" i="37" s="1"/>
  <c r="S39" i="37"/>
  <c r="Q40" i="37"/>
  <c r="R40" i="37" s="1"/>
  <c r="T40" i="37" s="1"/>
  <c r="S40" i="37"/>
  <c r="Q41" i="37"/>
  <c r="R41" i="37" s="1"/>
  <c r="T41" i="37" s="1"/>
  <c r="S41" i="37"/>
  <c r="Q42" i="37"/>
  <c r="R42" i="37" s="1"/>
  <c r="T42" i="37" s="1"/>
  <c r="S42" i="37"/>
  <c r="Q43" i="37"/>
  <c r="R43" i="37" s="1"/>
  <c r="T43" i="37" s="1"/>
  <c r="S43" i="37"/>
  <c r="Q44" i="37"/>
  <c r="R44" i="37" s="1"/>
  <c r="T44" i="37" s="1"/>
  <c r="S44" i="37"/>
  <c r="Q45" i="37"/>
  <c r="R45" i="37" s="1"/>
  <c r="T45" i="37" s="1"/>
  <c r="S45" i="37"/>
  <c r="Q46" i="37"/>
  <c r="R46" i="37" s="1"/>
  <c r="T46" i="37" s="1"/>
  <c r="S46" i="37"/>
  <c r="Q47" i="37"/>
  <c r="R47" i="37" s="1"/>
  <c r="T47" i="37" s="1"/>
  <c r="S47" i="37"/>
  <c r="Q48" i="37"/>
  <c r="R48" i="37" s="1"/>
  <c r="T48" i="37" s="1"/>
  <c r="S48" i="37"/>
  <c r="Q49" i="37"/>
  <c r="R49" i="37" s="1"/>
  <c r="T49" i="37" s="1"/>
  <c r="S49" i="37"/>
  <c r="Q50" i="37"/>
  <c r="R50" i="37" s="1"/>
  <c r="T50" i="37" s="1"/>
  <c r="S50" i="37"/>
  <c r="Q51" i="37"/>
  <c r="R51" i="37" s="1"/>
  <c r="T51" i="37" s="1"/>
  <c r="S51" i="37"/>
  <c r="Q52" i="37"/>
  <c r="R52" i="37" s="1"/>
  <c r="T52" i="37" s="1"/>
  <c r="S52" i="37"/>
  <c r="Q53" i="37"/>
  <c r="R53" i="37" s="1"/>
  <c r="T53" i="37" s="1"/>
  <c r="S53" i="37"/>
  <c r="Q54" i="37"/>
  <c r="R54" i="37" s="1"/>
  <c r="T54" i="37" s="1"/>
  <c r="S54" i="37"/>
  <c r="Q55" i="37"/>
  <c r="R55" i="37" s="1"/>
  <c r="T55" i="37" s="1"/>
  <c r="S55" i="37"/>
  <c r="Q56" i="37"/>
  <c r="R56" i="37" s="1"/>
  <c r="T56" i="37" s="1"/>
  <c r="S56" i="37"/>
  <c r="Q57" i="37"/>
  <c r="R57" i="37" s="1"/>
  <c r="T57" i="37" s="1"/>
  <c r="S57" i="37"/>
  <c r="Q58" i="37"/>
  <c r="R58" i="37" s="1"/>
  <c r="T58" i="37" s="1"/>
  <c r="S58" i="37"/>
  <c r="Q59" i="37"/>
  <c r="R59" i="37" s="1"/>
  <c r="T59" i="37" s="1"/>
  <c r="S59" i="37"/>
  <c r="Q60" i="37"/>
  <c r="R60" i="37" s="1"/>
  <c r="T60" i="37" s="1"/>
  <c r="S60" i="37"/>
  <c r="Q61" i="37"/>
  <c r="R61" i="37" s="1"/>
  <c r="T61" i="37" s="1"/>
  <c r="S61" i="37"/>
  <c r="Q62" i="37"/>
  <c r="R62" i="37" s="1"/>
  <c r="T62" i="37" s="1"/>
  <c r="S62" i="37"/>
  <c r="Q63" i="37"/>
  <c r="R63" i="37" s="1"/>
  <c r="T63" i="37" s="1"/>
  <c r="S63" i="37"/>
  <c r="Q64" i="37"/>
  <c r="R64" i="37" s="1"/>
  <c r="T64" i="37" s="1"/>
  <c r="S64" i="37"/>
  <c r="Q65" i="37"/>
  <c r="R65" i="37" s="1"/>
  <c r="T65" i="37" s="1"/>
  <c r="S65" i="37"/>
  <c r="Q66" i="37"/>
  <c r="R66" i="37" s="1"/>
  <c r="T66" i="37" s="1"/>
  <c r="S66" i="37"/>
  <c r="Q67" i="37"/>
  <c r="R67" i="37" s="1"/>
  <c r="T67" i="37" s="1"/>
  <c r="S67" i="37"/>
  <c r="Q68" i="37"/>
  <c r="R68" i="37" s="1"/>
  <c r="T68" i="37" s="1"/>
  <c r="S68" i="37"/>
  <c r="Q69" i="37"/>
  <c r="R69" i="37" s="1"/>
  <c r="T69" i="37" s="1"/>
  <c r="S69" i="37"/>
  <c r="Q70" i="37"/>
  <c r="R70" i="37" s="1"/>
  <c r="T70" i="37" s="1"/>
  <c r="S70" i="37"/>
  <c r="Q71" i="37"/>
  <c r="R71" i="37" s="1"/>
  <c r="T71" i="37" s="1"/>
  <c r="S71" i="37"/>
  <c r="Q72" i="37"/>
  <c r="R72" i="37" s="1"/>
  <c r="T72" i="37" s="1"/>
  <c r="S72" i="37"/>
  <c r="Q73" i="37"/>
  <c r="R73" i="37" s="1"/>
  <c r="T73" i="37" s="1"/>
  <c r="S73" i="37"/>
  <c r="Q74" i="37"/>
  <c r="R74" i="37" s="1"/>
  <c r="T74" i="37" s="1"/>
  <c r="S74" i="37"/>
  <c r="Q75" i="37"/>
  <c r="R75" i="37" s="1"/>
  <c r="T75" i="37" s="1"/>
  <c r="S75" i="37"/>
  <c r="Q76" i="37"/>
  <c r="R76" i="37" s="1"/>
  <c r="T76" i="37" s="1"/>
  <c r="S76" i="37"/>
  <c r="Q77" i="37"/>
  <c r="R77" i="37" s="1"/>
  <c r="T77" i="37" s="1"/>
  <c r="S77" i="37"/>
  <c r="Q78" i="37"/>
  <c r="R78" i="37" s="1"/>
  <c r="T78" i="37" s="1"/>
  <c r="S78" i="37"/>
  <c r="Q79" i="37"/>
  <c r="R79" i="37" s="1"/>
  <c r="T79" i="37" s="1"/>
  <c r="S79" i="37"/>
  <c r="Q80" i="37"/>
  <c r="R80" i="37" s="1"/>
  <c r="T80" i="37" s="1"/>
  <c r="S80" i="37"/>
  <c r="Q81" i="37"/>
  <c r="R81" i="37" s="1"/>
  <c r="T81" i="37" s="1"/>
  <c r="S81" i="37"/>
  <c r="Q82" i="37"/>
  <c r="R82" i="37" s="1"/>
  <c r="T82" i="37" s="1"/>
  <c r="S82" i="37"/>
  <c r="Q83" i="37"/>
  <c r="R83" i="37" s="1"/>
  <c r="T83" i="37" s="1"/>
  <c r="S83" i="37"/>
  <c r="Q84" i="37"/>
  <c r="R84" i="37" s="1"/>
  <c r="T84" i="37" s="1"/>
  <c r="S84" i="37"/>
  <c r="Q85" i="37"/>
  <c r="R85" i="37" s="1"/>
  <c r="T85" i="37" s="1"/>
  <c r="S85" i="37"/>
  <c r="Q86" i="37"/>
  <c r="R86" i="37" s="1"/>
  <c r="T86" i="37" s="1"/>
  <c r="S86" i="37"/>
  <c r="Q87" i="37"/>
  <c r="R87" i="37" s="1"/>
  <c r="T87" i="37" s="1"/>
  <c r="S87" i="37"/>
  <c r="Q88" i="37"/>
  <c r="R88" i="37" s="1"/>
  <c r="T88" i="37" s="1"/>
  <c r="S88" i="37"/>
  <c r="Q89" i="37"/>
  <c r="R89" i="37" s="1"/>
  <c r="T89" i="37" s="1"/>
  <c r="S89" i="37"/>
  <c r="Q90" i="37"/>
  <c r="R90" i="37" s="1"/>
  <c r="T90" i="37" s="1"/>
  <c r="S90" i="37"/>
  <c r="Q91" i="37"/>
  <c r="R91" i="37" s="1"/>
  <c r="T91" i="37" s="1"/>
  <c r="S91" i="37"/>
  <c r="Q92" i="37"/>
  <c r="R92" i="37" s="1"/>
  <c r="T92" i="37" s="1"/>
  <c r="S92" i="37"/>
  <c r="Q93" i="37"/>
  <c r="R93" i="37" s="1"/>
  <c r="T93" i="37" s="1"/>
  <c r="S93" i="37"/>
  <c r="Q94" i="37"/>
  <c r="R94" i="37" s="1"/>
  <c r="T94" i="37" s="1"/>
  <c r="S94" i="37"/>
  <c r="Q95" i="37"/>
  <c r="R95" i="37" s="1"/>
  <c r="T95" i="37" s="1"/>
  <c r="S95" i="37"/>
  <c r="Q96" i="37"/>
  <c r="R96" i="37" s="1"/>
  <c r="T96" i="37" s="1"/>
  <c r="S96" i="37"/>
  <c r="Q97" i="37"/>
  <c r="R97" i="37" s="1"/>
  <c r="T97" i="37" s="1"/>
  <c r="S97" i="37"/>
  <c r="Q98" i="37"/>
  <c r="R98" i="37" s="1"/>
  <c r="T98" i="37" s="1"/>
  <c r="S98" i="37"/>
  <c r="Q99" i="37"/>
  <c r="R99" i="37" s="1"/>
  <c r="T99" i="37" s="1"/>
  <c r="S99" i="37"/>
  <c r="Q100" i="37"/>
  <c r="R100" i="37" s="1"/>
  <c r="T100" i="37" s="1"/>
  <c r="S100" i="37"/>
  <c r="Q101" i="37"/>
  <c r="R101" i="37" s="1"/>
  <c r="T101" i="37" s="1"/>
  <c r="S101" i="37"/>
  <c r="Q102" i="37"/>
  <c r="R102" i="37" s="1"/>
  <c r="T102" i="37" s="1"/>
  <c r="S102" i="37"/>
  <c r="Q103" i="37"/>
  <c r="R103" i="37" s="1"/>
  <c r="T103" i="37" s="1"/>
  <c r="S103" i="37"/>
  <c r="Q104" i="37"/>
  <c r="R104" i="37" s="1"/>
  <c r="T104" i="37" s="1"/>
  <c r="S104" i="37"/>
  <c r="Q105" i="37"/>
  <c r="R105" i="37" s="1"/>
  <c r="T105" i="37" s="1"/>
  <c r="S105" i="37"/>
  <c r="H16" i="32"/>
  <c r="I16" i="32" s="1"/>
  <c r="H31" i="38"/>
  <c r="I31" i="38"/>
  <c r="Q31" i="38"/>
  <c r="R31" i="38" s="1"/>
  <c r="T31" i="38" s="1"/>
  <c r="S31" i="38"/>
  <c r="S24" i="50" l="1"/>
  <c r="Q24" i="50"/>
  <c r="R24" i="50" s="1"/>
  <c r="T24" i="50" s="1"/>
  <c r="S23" i="50"/>
  <c r="Q23" i="50"/>
  <c r="R23" i="50" s="1"/>
  <c r="T23" i="50" s="1"/>
  <c r="S22" i="50"/>
  <c r="Q22" i="50"/>
  <c r="R22" i="50" s="1"/>
  <c r="T22" i="50" s="1"/>
  <c r="S21" i="50"/>
  <c r="Q21" i="50"/>
  <c r="R21" i="50" s="1"/>
  <c r="T21" i="50" s="1"/>
  <c r="S20" i="50"/>
  <c r="Q20" i="50"/>
  <c r="R20" i="50" s="1"/>
  <c r="T20" i="50" s="1"/>
  <c r="S19" i="50"/>
  <c r="Q19" i="50"/>
  <c r="R19" i="50" s="1"/>
  <c r="T19" i="50" s="1"/>
  <c r="S18" i="50"/>
  <c r="Q18" i="50"/>
  <c r="R18" i="50" s="1"/>
  <c r="T18" i="50" s="1"/>
  <c r="S17" i="50"/>
  <c r="Q17" i="50"/>
  <c r="R17" i="50" s="1"/>
  <c r="T17" i="50" s="1"/>
  <c r="S16" i="50"/>
  <c r="Q16" i="50"/>
  <c r="R16" i="50" s="1"/>
  <c r="T16" i="50" s="1"/>
  <c r="I25" i="50"/>
  <c r="H25" i="50"/>
  <c r="C9" i="50"/>
  <c r="C8" i="50"/>
  <c r="C7" i="50"/>
  <c r="C6" i="50"/>
  <c r="C3" i="50"/>
  <c r="C2" i="50"/>
  <c r="H16" i="40"/>
  <c r="I16" i="40"/>
  <c r="Q16" i="40"/>
  <c r="R16" i="40" s="1"/>
  <c r="T16" i="40" s="1"/>
  <c r="S16" i="40"/>
  <c r="H35" i="43"/>
  <c r="I35" i="43"/>
  <c r="Q35" i="43"/>
  <c r="R35" i="43" s="1"/>
  <c r="T35" i="43" s="1"/>
  <c r="S35" i="43"/>
  <c r="S25" i="50" l="1"/>
  <c r="C33" i="28" s="1"/>
  <c r="T25" i="50"/>
  <c r="E33" i="28" s="1"/>
  <c r="H66" i="45"/>
  <c r="I66" i="45"/>
  <c r="Q66" i="45"/>
  <c r="R66" i="45" s="1"/>
  <c r="T66" i="45" s="1"/>
  <c r="S66" i="45"/>
  <c r="H57" i="45"/>
  <c r="I57" i="45"/>
  <c r="Q57" i="45"/>
  <c r="R57" i="45" s="1"/>
  <c r="T57" i="45" s="1"/>
  <c r="S57" i="45"/>
  <c r="H47" i="45"/>
  <c r="I47" i="45"/>
  <c r="Q47" i="45"/>
  <c r="R47" i="45" s="1"/>
  <c r="T47" i="45" s="1"/>
  <c r="S47" i="45"/>
  <c r="H74" i="45"/>
  <c r="I74" i="45"/>
  <c r="Q74" i="45"/>
  <c r="R74" i="45" s="1"/>
  <c r="T74" i="45" s="1"/>
  <c r="S74" i="45"/>
  <c r="H75" i="45"/>
  <c r="I75" i="45"/>
  <c r="Q75" i="45"/>
  <c r="R75" i="45" s="1"/>
  <c r="T75" i="45" s="1"/>
  <c r="S75" i="45"/>
  <c r="H76" i="45"/>
  <c r="I76" i="45"/>
  <c r="Q76" i="45"/>
  <c r="R76" i="45" s="1"/>
  <c r="T76" i="45" s="1"/>
  <c r="S76" i="45"/>
  <c r="H77" i="45"/>
  <c r="I77" i="45"/>
  <c r="Q77" i="45"/>
  <c r="R77" i="45" s="1"/>
  <c r="T77" i="45" s="1"/>
  <c r="S77" i="45"/>
  <c r="H18" i="49"/>
  <c r="I18" i="49"/>
  <c r="Q18" i="49"/>
  <c r="R18" i="49" s="1"/>
  <c r="T18" i="49" s="1"/>
  <c r="S18" i="49"/>
  <c r="H33" i="43"/>
  <c r="I33" i="43"/>
  <c r="Q33" i="43"/>
  <c r="R33" i="43" s="1"/>
  <c r="T33" i="43" s="1"/>
  <c r="S33" i="43"/>
  <c r="H51" i="43"/>
  <c r="I51" i="43"/>
  <c r="Q51" i="43"/>
  <c r="R51" i="43" s="1"/>
  <c r="T51" i="43" s="1"/>
  <c r="S51" i="43"/>
  <c r="H50" i="43"/>
  <c r="I50" i="43"/>
  <c r="Q50" i="43"/>
  <c r="R50" i="43" s="1"/>
  <c r="T50" i="43" s="1"/>
  <c r="S50" i="43"/>
  <c r="H29" i="43"/>
  <c r="I29" i="43"/>
  <c r="Q29" i="43"/>
  <c r="R29" i="43" s="1"/>
  <c r="T29" i="43" s="1"/>
  <c r="S29" i="43"/>
  <c r="H30" i="43"/>
  <c r="I30" i="43"/>
  <c r="Q30" i="43"/>
  <c r="R30" i="43" s="1"/>
  <c r="T30" i="43" s="1"/>
  <c r="S30" i="43"/>
  <c r="H24" i="41"/>
  <c r="I24" i="41"/>
  <c r="Q24" i="41"/>
  <c r="R24" i="41" s="1"/>
  <c r="T24" i="41" s="1"/>
  <c r="S24" i="41"/>
  <c r="H25" i="41"/>
  <c r="I25" i="41"/>
  <c r="Q25" i="41"/>
  <c r="R25" i="41" s="1"/>
  <c r="T25" i="41" s="1"/>
  <c r="S25" i="41"/>
  <c r="H29" i="41"/>
  <c r="I29" i="41"/>
  <c r="Q29" i="41"/>
  <c r="R29" i="41" s="1"/>
  <c r="T29" i="41" s="1"/>
  <c r="S29" i="41"/>
  <c r="H24" i="40"/>
  <c r="I24" i="40"/>
  <c r="Q24" i="40"/>
  <c r="R24" i="40" s="1"/>
  <c r="T24" i="40" s="1"/>
  <c r="S24" i="40"/>
  <c r="H56" i="40"/>
  <c r="I56" i="40"/>
  <c r="Q56" i="40"/>
  <c r="R56" i="40" s="1"/>
  <c r="T56" i="40" s="1"/>
  <c r="S56" i="40"/>
  <c r="H55" i="40"/>
  <c r="I55" i="40"/>
  <c r="Q55" i="40"/>
  <c r="R55" i="40" s="1"/>
  <c r="T55" i="40" s="1"/>
  <c r="S55" i="40"/>
  <c r="H26" i="36"/>
  <c r="I26" i="36" s="1"/>
  <c r="Q26" i="36"/>
  <c r="R26" i="36"/>
  <c r="T26" i="36" s="1"/>
  <c r="S26" i="36"/>
  <c r="H27" i="36"/>
  <c r="I27" i="36" s="1"/>
  <c r="Q27" i="36"/>
  <c r="R27" i="36" s="1"/>
  <c r="T27" i="36" s="1"/>
  <c r="S27" i="36"/>
  <c r="H25" i="36"/>
  <c r="I25" i="36"/>
  <c r="Q25" i="36"/>
  <c r="R25" i="36" s="1"/>
  <c r="T25" i="36" s="1"/>
  <c r="S25" i="36"/>
  <c r="H19" i="36"/>
  <c r="I19" i="36" s="1"/>
  <c r="Q19" i="36"/>
  <c r="R19" i="36" s="1"/>
  <c r="T19" i="36" s="1"/>
  <c r="S19" i="36"/>
  <c r="H44" i="36"/>
  <c r="I44" i="36"/>
  <c r="Q44" i="36"/>
  <c r="R44" i="36" s="1"/>
  <c r="T44" i="36" s="1"/>
  <c r="S44" i="36"/>
  <c r="H43" i="36"/>
  <c r="I43" i="36"/>
  <c r="Q43" i="36"/>
  <c r="R43" i="36" s="1"/>
  <c r="T43" i="36" s="1"/>
  <c r="S43" i="36"/>
  <c r="H40" i="36"/>
  <c r="I40" i="36"/>
  <c r="Q40" i="36"/>
  <c r="R40" i="36" s="1"/>
  <c r="T40" i="36" s="1"/>
  <c r="S40" i="36"/>
  <c r="H41" i="36"/>
  <c r="I41" i="36"/>
  <c r="Q41" i="36"/>
  <c r="R41" i="36" s="1"/>
  <c r="T41" i="36" s="1"/>
  <c r="S41" i="36"/>
  <c r="H27" i="34"/>
  <c r="I27" i="34"/>
  <c r="Q27" i="34"/>
  <c r="R27" i="34"/>
  <c r="T27" i="34" s="1"/>
  <c r="S27" i="34"/>
  <c r="H21" i="34"/>
  <c r="I21" i="34"/>
  <c r="Q21" i="34"/>
  <c r="R21" i="34" s="1"/>
  <c r="T21" i="34" s="1"/>
  <c r="S21" i="34"/>
  <c r="H25" i="31"/>
  <c r="I25" i="31"/>
  <c r="Q25" i="31"/>
  <c r="R25" i="31" s="1"/>
  <c r="T25" i="31" s="1"/>
  <c r="S25" i="31"/>
  <c r="H32" i="31"/>
  <c r="I32" i="31"/>
  <c r="Q32" i="31"/>
  <c r="R32" i="31" s="1"/>
  <c r="T32" i="31" s="1"/>
  <c r="S32" i="31"/>
  <c r="H70" i="29"/>
  <c r="I70" i="29"/>
  <c r="Q70" i="29"/>
  <c r="R70" i="29" s="1"/>
  <c r="T70" i="29" s="1"/>
  <c r="S70" i="29"/>
  <c r="D33" i="28" l="1"/>
  <c r="H72" i="45"/>
  <c r="I72" i="45"/>
  <c r="Q72" i="45"/>
  <c r="R72" i="45" s="1"/>
  <c r="T72" i="45" s="1"/>
  <c r="S72" i="45"/>
  <c r="H71" i="45"/>
  <c r="I71" i="45" s="1"/>
  <c r="Q71" i="45"/>
  <c r="R71" i="45" s="1"/>
  <c r="T71" i="45" s="1"/>
  <c r="S71" i="45"/>
  <c r="H67" i="45"/>
  <c r="I67" i="45"/>
  <c r="Q67" i="45"/>
  <c r="R67" i="45" s="1"/>
  <c r="T67" i="45" s="1"/>
  <c r="S67" i="45"/>
  <c r="H25" i="45"/>
  <c r="I25" i="45"/>
  <c r="Q25" i="45"/>
  <c r="R25" i="45" s="1"/>
  <c r="T25" i="45" s="1"/>
  <c r="S25" i="45"/>
  <c r="H19" i="45"/>
  <c r="I19" i="45"/>
  <c r="Q19" i="45"/>
  <c r="R19" i="45" s="1"/>
  <c r="T19" i="45" s="1"/>
  <c r="S19" i="45"/>
  <c r="H69" i="45"/>
  <c r="I69" i="45"/>
  <c r="Q69" i="45"/>
  <c r="R69" i="45" s="1"/>
  <c r="T69" i="45" s="1"/>
  <c r="S69" i="45"/>
  <c r="H70" i="45"/>
  <c r="I70" i="45" s="1"/>
  <c r="Q70" i="45"/>
  <c r="R70" i="45" s="1"/>
  <c r="T70" i="45" s="1"/>
  <c r="S70" i="45"/>
  <c r="H68" i="45"/>
  <c r="I68" i="45"/>
  <c r="Q68" i="45"/>
  <c r="R68" i="45" s="1"/>
  <c r="T68" i="45" s="1"/>
  <c r="S68" i="45"/>
  <c r="H65" i="45"/>
  <c r="I65" i="45"/>
  <c r="Q65" i="45"/>
  <c r="R65" i="45" s="1"/>
  <c r="T65" i="45" s="1"/>
  <c r="S65" i="45"/>
  <c r="H73" i="45"/>
  <c r="I73" i="45"/>
  <c r="Q73" i="45"/>
  <c r="R73" i="45" s="1"/>
  <c r="T73" i="45" s="1"/>
  <c r="S73" i="45"/>
  <c r="H63" i="45"/>
  <c r="I63" i="45"/>
  <c r="Q63" i="45"/>
  <c r="R63" i="45" s="1"/>
  <c r="T63" i="45" s="1"/>
  <c r="S63" i="45"/>
  <c r="H64" i="45"/>
  <c r="I64" i="45"/>
  <c r="Q64" i="45"/>
  <c r="R64" i="45" s="1"/>
  <c r="T64" i="45" s="1"/>
  <c r="S64" i="45"/>
  <c r="H85" i="45"/>
  <c r="I85" i="45"/>
  <c r="Q85" i="45"/>
  <c r="R85" i="45" s="1"/>
  <c r="T85" i="45" s="1"/>
  <c r="S85" i="45"/>
  <c r="H94" i="45"/>
  <c r="I94" i="45"/>
  <c r="Q94" i="45"/>
  <c r="R94" i="45" s="1"/>
  <c r="T94" i="45" s="1"/>
  <c r="S94" i="45"/>
  <c r="H92" i="45"/>
  <c r="I92" i="45"/>
  <c r="Q92" i="45"/>
  <c r="R92" i="45" s="1"/>
  <c r="T92" i="45" s="1"/>
  <c r="S92" i="45"/>
  <c r="H91" i="45"/>
  <c r="I91" i="45"/>
  <c r="Q91" i="45"/>
  <c r="R91" i="45" s="1"/>
  <c r="T91" i="45" s="1"/>
  <c r="S91" i="45"/>
  <c r="H88" i="45"/>
  <c r="I88" i="45"/>
  <c r="Q88" i="45"/>
  <c r="R88" i="45" s="1"/>
  <c r="T88" i="45" s="1"/>
  <c r="S88" i="45"/>
  <c r="H89" i="45"/>
  <c r="I89" i="45"/>
  <c r="Q89" i="45"/>
  <c r="R89" i="45" s="1"/>
  <c r="T89" i="45" s="1"/>
  <c r="S89" i="45"/>
  <c r="H90" i="45"/>
  <c r="I90" i="45"/>
  <c r="Q90" i="45"/>
  <c r="R90" i="45" s="1"/>
  <c r="T90" i="45" s="1"/>
  <c r="S90" i="45"/>
  <c r="H93" i="45"/>
  <c r="I93" i="45"/>
  <c r="Q93" i="45"/>
  <c r="R93" i="45" s="1"/>
  <c r="T93" i="45" s="1"/>
  <c r="S93" i="45"/>
  <c r="H30" i="45"/>
  <c r="I30" i="45"/>
  <c r="Q30" i="45"/>
  <c r="R30" i="45" s="1"/>
  <c r="T30" i="45" s="1"/>
  <c r="S30" i="45"/>
  <c r="H29" i="45"/>
  <c r="I29" i="45"/>
  <c r="Q29" i="45"/>
  <c r="R29" i="45" s="1"/>
  <c r="T29" i="45" s="1"/>
  <c r="S29" i="45"/>
  <c r="H24" i="43"/>
  <c r="I24" i="43"/>
  <c r="Q24" i="43"/>
  <c r="R24" i="43" s="1"/>
  <c r="T24" i="43" s="1"/>
  <c r="S24" i="43"/>
  <c r="H52" i="43"/>
  <c r="I52" i="43"/>
  <c r="Q52" i="43"/>
  <c r="R52" i="43" s="1"/>
  <c r="T52" i="43" s="1"/>
  <c r="S52" i="43"/>
  <c r="H46" i="44"/>
  <c r="I46" i="44"/>
  <c r="Q46" i="44"/>
  <c r="R46" i="44" s="1"/>
  <c r="T46" i="44" s="1"/>
  <c r="S46" i="44"/>
  <c r="H18" i="41"/>
  <c r="I18" i="41"/>
  <c r="Q18" i="41"/>
  <c r="R18" i="41" s="1"/>
  <c r="T18" i="41" s="1"/>
  <c r="S18" i="41"/>
  <c r="H31" i="43"/>
  <c r="I31" i="43"/>
  <c r="Q31" i="43"/>
  <c r="R31" i="43" s="1"/>
  <c r="T31" i="43" s="1"/>
  <c r="S31" i="43"/>
  <c r="H23" i="43"/>
  <c r="I23" i="43"/>
  <c r="Q23" i="43"/>
  <c r="R23" i="43" s="1"/>
  <c r="T23" i="43" s="1"/>
  <c r="S23" i="43"/>
  <c r="H26" i="43"/>
  <c r="I26" i="43"/>
  <c r="Q26" i="43"/>
  <c r="R26" i="43" s="1"/>
  <c r="T26" i="43" s="1"/>
  <c r="S26" i="43"/>
  <c r="H42" i="41" l="1"/>
  <c r="I42" i="41"/>
  <c r="Q42" i="41"/>
  <c r="R42" i="41" s="1"/>
  <c r="T42" i="41" s="1"/>
  <c r="S42" i="41"/>
  <c r="H43" i="41"/>
  <c r="I43" i="41"/>
  <c r="Q43" i="41"/>
  <c r="R43" i="41" s="1"/>
  <c r="T43" i="41" s="1"/>
  <c r="S43" i="41"/>
  <c r="H44" i="41"/>
  <c r="I44" i="41"/>
  <c r="Q44" i="41"/>
  <c r="R44" i="41" s="1"/>
  <c r="T44" i="41" s="1"/>
  <c r="S44" i="41"/>
  <c r="H26" i="41"/>
  <c r="I26" i="41"/>
  <c r="Q26" i="41"/>
  <c r="R26" i="41" s="1"/>
  <c r="T26" i="41" s="1"/>
  <c r="S26" i="41"/>
  <c r="H19" i="41"/>
  <c r="I19" i="41"/>
  <c r="Q19" i="41"/>
  <c r="R19" i="41" s="1"/>
  <c r="T19" i="41" s="1"/>
  <c r="S19" i="41"/>
  <c r="H58" i="40"/>
  <c r="I58" i="40"/>
  <c r="Q58" i="40"/>
  <c r="R58" i="40" s="1"/>
  <c r="T58" i="40" s="1"/>
  <c r="S58" i="40"/>
  <c r="H61" i="40"/>
  <c r="I61" i="40"/>
  <c r="Q61" i="40"/>
  <c r="R61" i="40" s="1"/>
  <c r="T61" i="40" s="1"/>
  <c r="S61" i="40"/>
  <c r="H46" i="40"/>
  <c r="I46" i="40"/>
  <c r="Q46" i="40"/>
  <c r="R46" i="40" s="1"/>
  <c r="T46" i="40" s="1"/>
  <c r="S46" i="40"/>
  <c r="H44" i="40"/>
  <c r="I44" i="40"/>
  <c r="Q44" i="40"/>
  <c r="R44" i="40" s="1"/>
  <c r="T44" i="40" s="1"/>
  <c r="S44" i="40"/>
  <c r="H30" i="40"/>
  <c r="I30" i="40"/>
  <c r="Q30" i="40"/>
  <c r="R30" i="40" s="1"/>
  <c r="T30" i="40" s="1"/>
  <c r="S30" i="40"/>
  <c r="H29" i="40"/>
  <c r="I29" i="40"/>
  <c r="Q29" i="40"/>
  <c r="R29" i="40" s="1"/>
  <c r="T29" i="40" s="1"/>
  <c r="S29" i="40"/>
  <c r="H67" i="37"/>
  <c r="I67" i="37"/>
  <c r="H23" i="37"/>
  <c r="I23" i="37"/>
  <c r="H105" i="37"/>
  <c r="I105" i="37"/>
  <c r="H52" i="37"/>
  <c r="I52" i="37"/>
  <c r="H25" i="38" l="1"/>
  <c r="I25" i="38"/>
  <c r="Q25" i="38"/>
  <c r="R25" i="38" s="1"/>
  <c r="T25" i="38" s="1"/>
  <c r="S25" i="38"/>
  <c r="H20" i="38"/>
  <c r="I20" i="38"/>
  <c r="Q20" i="38"/>
  <c r="R20" i="38" s="1"/>
  <c r="T20" i="38" s="1"/>
  <c r="S20" i="38"/>
  <c r="H23" i="33"/>
  <c r="I23" i="33"/>
  <c r="Q23" i="33"/>
  <c r="R23" i="33"/>
  <c r="T23" i="33" s="1"/>
  <c r="S23" i="33"/>
  <c r="H24" i="33"/>
  <c r="I24" i="33"/>
  <c r="Q24" i="33"/>
  <c r="R24" i="33" s="1"/>
  <c r="T24" i="33" s="1"/>
  <c r="S24" i="33"/>
  <c r="H36" i="34"/>
  <c r="I36" i="34"/>
  <c r="Q36" i="34"/>
  <c r="R36" i="34" s="1"/>
  <c r="T36" i="34" s="1"/>
  <c r="S36" i="34"/>
  <c r="H37" i="34"/>
  <c r="I37" i="34"/>
  <c r="Q37" i="34"/>
  <c r="R37" i="34" s="1"/>
  <c r="T37" i="34" s="1"/>
  <c r="S37" i="34"/>
  <c r="H24" i="31"/>
  <c r="I24" i="31"/>
  <c r="Q24" i="31"/>
  <c r="R24" i="31" s="1"/>
  <c r="T24" i="31" s="1"/>
  <c r="S24" i="31"/>
  <c r="H37" i="31"/>
  <c r="I37" i="31"/>
  <c r="Q37" i="31"/>
  <c r="R37" i="31" s="1"/>
  <c r="T37" i="31" s="1"/>
  <c r="S37" i="31"/>
  <c r="H42" i="29"/>
  <c r="I42" i="29"/>
  <c r="Q42" i="29"/>
  <c r="R42" i="29" s="1"/>
  <c r="T42" i="29" s="1"/>
  <c r="S42" i="29"/>
  <c r="H54" i="29"/>
  <c r="I54" i="29"/>
  <c r="Q54" i="29"/>
  <c r="R54" i="29" s="1"/>
  <c r="T54" i="29" s="1"/>
  <c r="S54" i="29"/>
  <c r="H60" i="29"/>
  <c r="I60" i="29"/>
  <c r="Q60" i="29"/>
  <c r="R60" i="29" s="1"/>
  <c r="T60" i="29" s="1"/>
  <c r="S60" i="29"/>
  <c r="H66" i="29"/>
  <c r="I66" i="29" s="1"/>
  <c r="Q66" i="29"/>
  <c r="R66" i="29" s="1"/>
  <c r="T66" i="29" s="1"/>
  <c r="S66" i="29"/>
  <c r="U34" i="32" l="1"/>
  <c r="H62" i="37"/>
  <c r="I62" i="37"/>
  <c r="I33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I30" i="32" s="1"/>
  <c r="H31" i="32"/>
  <c r="I31" i="32" s="1"/>
  <c r="H32" i="32"/>
  <c r="I32" i="32" s="1"/>
  <c r="H33" i="32"/>
  <c r="H19" i="42"/>
  <c r="H16" i="42"/>
  <c r="U63" i="40"/>
  <c r="H17" i="29"/>
  <c r="U17" i="35"/>
  <c r="U42" i="39"/>
  <c r="U35" i="38"/>
  <c r="U51" i="36"/>
  <c r="U25" i="33"/>
  <c r="H18" i="48" l="1"/>
  <c r="H19" i="48"/>
  <c r="H20" i="48"/>
  <c r="H21" i="48"/>
  <c r="I18" i="48"/>
  <c r="I19" i="48"/>
  <c r="I20" i="48"/>
  <c r="I21" i="48"/>
  <c r="Q18" i="48"/>
  <c r="R18" i="48" s="1"/>
  <c r="T18" i="48" s="1"/>
  <c r="Q19" i="48"/>
  <c r="R19" i="48" s="1"/>
  <c r="T19" i="48" s="1"/>
  <c r="Q20" i="48"/>
  <c r="R20" i="48" s="1"/>
  <c r="T20" i="48" s="1"/>
  <c r="Q21" i="48"/>
  <c r="R21" i="48"/>
  <c r="T21" i="48" s="1"/>
  <c r="S18" i="48"/>
  <c r="S19" i="48"/>
  <c r="S20" i="48"/>
  <c r="S21" i="48"/>
  <c r="H22" i="48"/>
  <c r="H23" i="48"/>
  <c r="H24" i="48"/>
  <c r="H25" i="48"/>
  <c r="I22" i="48"/>
  <c r="I23" i="48"/>
  <c r="I24" i="48"/>
  <c r="I25" i="48"/>
  <c r="Q22" i="48"/>
  <c r="Q23" i="48"/>
  <c r="Q24" i="48"/>
  <c r="R24" i="48" s="1"/>
  <c r="T24" i="48" s="1"/>
  <c r="Q25" i="48"/>
  <c r="R25" i="48" s="1"/>
  <c r="T25" i="48" s="1"/>
  <c r="R22" i="48"/>
  <c r="T22" i="48" s="1"/>
  <c r="R23" i="48"/>
  <c r="T23" i="48" s="1"/>
  <c r="S22" i="48"/>
  <c r="S23" i="48"/>
  <c r="S24" i="48"/>
  <c r="S25" i="48"/>
  <c r="H18" i="46"/>
  <c r="I18" i="46" s="1"/>
  <c r="H19" i="46"/>
  <c r="I19" i="46"/>
  <c r="Q18" i="46"/>
  <c r="R18" i="46" s="1"/>
  <c r="T18" i="46" s="1"/>
  <c r="Q19" i="46"/>
  <c r="R19" i="46" s="1"/>
  <c r="T19" i="46" s="1"/>
  <c r="S18" i="46"/>
  <c r="S19" i="46"/>
  <c r="H17" i="46"/>
  <c r="I17" i="46"/>
  <c r="Q17" i="46"/>
  <c r="R17" i="46" s="1"/>
  <c r="T17" i="46" s="1"/>
  <c r="S17" i="46"/>
  <c r="H20" i="46"/>
  <c r="I20" i="46" s="1"/>
  <c r="Q20" i="46"/>
  <c r="R20" i="46" s="1"/>
  <c r="T20" i="46" s="1"/>
  <c r="S20" i="46"/>
  <c r="H24" i="45"/>
  <c r="H26" i="45"/>
  <c r="H27" i="45"/>
  <c r="H28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I24" i="45"/>
  <c r="I26" i="45"/>
  <c r="I27" i="45"/>
  <c r="I28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Q24" i="45"/>
  <c r="R24" i="45" s="1"/>
  <c r="T24" i="45" s="1"/>
  <c r="Q26" i="45"/>
  <c r="R26" i="45" s="1"/>
  <c r="T26" i="45" s="1"/>
  <c r="Q27" i="45"/>
  <c r="R27" i="45" s="1"/>
  <c r="T27" i="45" s="1"/>
  <c r="Q28" i="45"/>
  <c r="R28" i="45" s="1"/>
  <c r="T28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S24" i="45"/>
  <c r="S26" i="45"/>
  <c r="S27" i="45"/>
  <c r="S28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H45" i="45"/>
  <c r="H46" i="45"/>
  <c r="H48" i="45"/>
  <c r="H49" i="45"/>
  <c r="H50" i="45"/>
  <c r="H51" i="45"/>
  <c r="H52" i="45"/>
  <c r="H53" i="45"/>
  <c r="H54" i="45"/>
  <c r="H55" i="45"/>
  <c r="H56" i="45"/>
  <c r="H58" i="45"/>
  <c r="H59" i="45"/>
  <c r="H60" i="45"/>
  <c r="I45" i="45"/>
  <c r="I46" i="45"/>
  <c r="I48" i="45"/>
  <c r="I49" i="45"/>
  <c r="I50" i="45"/>
  <c r="I51" i="45"/>
  <c r="I52" i="45"/>
  <c r="I53" i="45"/>
  <c r="I54" i="45"/>
  <c r="I55" i="45"/>
  <c r="I56" i="45"/>
  <c r="I58" i="45"/>
  <c r="I59" i="45"/>
  <c r="I60" i="45"/>
  <c r="Q45" i="45"/>
  <c r="R45" i="45" s="1"/>
  <c r="T45" i="45" s="1"/>
  <c r="Q46" i="45"/>
  <c r="R46" i="45" s="1"/>
  <c r="T46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8" i="45"/>
  <c r="R58" i="45" s="1"/>
  <c r="T58" i="45" s="1"/>
  <c r="Q59" i="45"/>
  <c r="R59" i="45" s="1"/>
  <c r="T59" i="45" s="1"/>
  <c r="Q60" i="45"/>
  <c r="R60" i="45" s="1"/>
  <c r="T60" i="45" s="1"/>
  <c r="S45" i="45"/>
  <c r="S46" i="45"/>
  <c r="S48" i="45"/>
  <c r="S49" i="45"/>
  <c r="S50" i="45"/>
  <c r="S51" i="45"/>
  <c r="S52" i="45"/>
  <c r="S53" i="45"/>
  <c r="S54" i="45"/>
  <c r="S55" i="45"/>
  <c r="S56" i="45"/>
  <c r="S58" i="45"/>
  <c r="S59" i="45"/>
  <c r="S60" i="45"/>
  <c r="H17" i="45"/>
  <c r="H18" i="45"/>
  <c r="H20" i="45"/>
  <c r="H21" i="45"/>
  <c r="H22" i="45"/>
  <c r="H23" i="45"/>
  <c r="I17" i="45"/>
  <c r="I18" i="45"/>
  <c r="I20" i="45"/>
  <c r="I21" i="45"/>
  <c r="I22" i="45"/>
  <c r="I23" i="45"/>
  <c r="Q17" i="45"/>
  <c r="R17" i="45" s="1"/>
  <c r="T17" i="45" s="1"/>
  <c r="Q18" i="45"/>
  <c r="R18" i="45" s="1"/>
  <c r="T18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S17" i="45"/>
  <c r="S18" i="45"/>
  <c r="S20" i="45"/>
  <c r="S21" i="45"/>
  <c r="S22" i="45"/>
  <c r="S23" i="45"/>
  <c r="H61" i="45"/>
  <c r="H62" i="45"/>
  <c r="H78" i="45"/>
  <c r="I61" i="45"/>
  <c r="I62" i="45"/>
  <c r="I78" i="45"/>
  <c r="Q61" i="45"/>
  <c r="R61" i="45" s="1"/>
  <c r="T61" i="45" s="1"/>
  <c r="Q62" i="45"/>
  <c r="R62" i="45" s="1"/>
  <c r="T62" i="45" s="1"/>
  <c r="Q78" i="45"/>
  <c r="R78" i="45" s="1"/>
  <c r="T78" i="45" s="1"/>
  <c r="S61" i="45"/>
  <c r="S62" i="45"/>
  <c r="S78" i="45"/>
  <c r="H79" i="45"/>
  <c r="H80" i="45"/>
  <c r="H81" i="45"/>
  <c r="H82" i="45"/>
  <c r="H83" i="45"/>
  <c r="I79" i="45"/>
  <c r="I80" i="45"/>
  <c r="I81" i="45"/>
  <c r="I82" i="45"/>
  <c r="I83" i="45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Q83" i="45"/>
  <c r="R83" i="45" s="1"/>
  <c r="T83" i="45" s="1"/>
  <c r="S79" i="45"/>
  <c r="S80" i="45"/>
  <c r="S81" i="45"/>
  <c r="S82" i="45"/>
  <c r="S83" i="45"/>
  <c r="H84" i="45"/>
  <c r="H86" i="45"/>
  <c r="H87" i="45"/>
  <c r="I84" i="45"/>
  <c r="I86" i="45"/>
  <c r="I87" i="45"/>
  <c r="Q84" i="45"/>
  <c r="R84" i="45" s="1"/>
  <c r="T84" i="45" s="1"/>
  <c r="Q86" i="45"/>
  <c r="R86" i="45" s="1"/>
  <c r="T86" i="45" s="1"/>
  <c r="Q87" i="45"/>
  <c r="R87" i="45" s="1"/>
  <c r="T87" i="45" s="1"/>
  <c r="S84" i="45"/>
  <c r="S86" i="45"/>
  <c r="S87" i="45"/>
  <c r="H43" i="43"/>
  <c r="H42" i="43"/>
  <c r="H46" i="43"/>
  <c r="H39" i="43"/>
  <c r="H44" i="43"/>
  <c r="H57" i="43"/>
  <c r="H58" i="43"/>
  <c r="H55" i="43"/>
  <c r="H56" i="43"/>
  <c r="H54" i="43"/>
  <c r="H16" i="43"/>
  <c r="H17" i="43"/>
  <c r="I43" i="43"/>
  <c r="I42" i="43"/>
  <c r="I46" i="43"/>
  <c r="I39" i="43"/>
  <c r="I44" i="43"/>
  <c r="I57" i="43"/>
  <c r="I58" i="43"/>
  <c r="I55" i="43"/>
  <c r="I56" i="43"/>
  <c r="I54" i="43"/>
  <c r="I16" i="43"/>
  <c r="I17" i="43"/>
  <c r="Q43" i="43"/>
  <c r="R43" i="43" s="1"/>
  <c r="T43" i="43" s="1"/>
  <c r="Q42" i="43"/>
  <c r="R42" i="43" s="1"/>
  <c r="T42" i="43" s="1"/>
  <c r="Q46" i="43"/>
  <c r="R46" i="43" s="1"/>
  <c r="T46" i="43" s="1"/>
  <c r="Q39" i="43"/>
  <c r="R39" i="43" s="1"/>
  <c r="T39" i="43" s="1"/>
  <c r="Q44" i="43"/>
  <c r="R44" i="43" s="1"/>
  <c r="T44" i="43" s="1"/>
  <c r="Q57" i="43"/>
  <c r="R57" i="43" s="1"/>
  <c r="T57" i="43" s="1"/>
  <c r="Q58" i="43"/>
  <c r="R58" i="43" s="1"/>
  <c r="T58" i="43" s="1"/>
  <c r="Q55" i="43"/>
  <c r="R55" i="43" s="1"/>
  <c r="T55" i="43" s="1"/>
  <c r="Q56" i="43"/>
  <c r="R56" i="43" s="1"/>
  <c r="T56" i="43" s="1"/>
  <c r="Q54" i="43"/>
  <c r="R54" i="43" s="1"/>
  <c r="T54" i="43" s="1"/>
  <c r="Q16" i="43"/>
  <c r="R16" i="43" s="1"/>
  <c r="T16" i="43" s="1"/>
  <c r="Q17" i="43"/>
  <c r="R17" i="43" s="1"/>
  <c r="T17" i="43" s="1"/>
  <c r="S43" i="43"/>
  <c r="S42" i="43"/>
  <c r="S46" i="43"/>
  <c r="S39" i="43"/>
  <c r="S44" i="43"/>
  <c r="S57" i="43"/>
  <c r="S58" i="43"/>
  <c r="S55" i="43"/>
  <c r="S56" i="43"/>
  <c r="S54" i="43"/>
  <c r="S16" i="43"/>
  <c r="S17" i="43"/>
  <c r="H21" i="43"/>
  <c r="H28" i="43"/>
  <c r="H22" i="43"/>
  <c r="H27" i="43"/>
  <c r="H25" i="43"/>
  <c r="H32" i="43"/>
  <c r="H53" i="43"/>
  <c r="H45" i="43"/>
  <c r="H41" i="43"/>
  <c r="H49" i="43"/>
  <c r="H37" i="43"/>
  <c r="H20" i="43"/>
  <c r="I21" i="43"/>
  <c r="I28" i="43"/>
  <c r="I22" i="43"/>
  <c r="I27" i="43"/>
  <c r="I25" i="43"/>
  <c r="I32" i="43"/>
  <c r="I53" i="43"/>
  <c r="I45" i="43"/>
  <c r="I41" i="43"/>
  <c r="I49" i="43"/>
  <c r="I37" i="43"/>
  <c r="I20" i="43"/>
  <c r="Q21" i="43"/>
  <c r="R21" i="43" s="1"/>
  <c r="T21" i="43" s="1"/>
  <c r="Q28" i="43"/>
  <c r="R28" i="43" s="1"/>
  <c r="T28" i="43" s="1"/>
  <c r="Q22" i="43"/>
  <c r="R22" i="43" s="1"/>
  <c r="T22" i="43" s="1"/>
  <c r="Q27" i="43"/>
  <c r="R27" i="43" s="1"/>
  <c r="T27" i="43" s="1"/>
  <c r="Q25" i="43"/>
  <c r="R25" i="43" s="1"/>
  <c r="T25" i="43" s="1"/>
  <c r="Q32" i="43"/>
  <c r="R32" i="43" s="1"/>
  <c r="T32" i="43" s="1"/>
  <c r="Q53" i="43"/>
  <c r="R53" i="43" s="1"/>
  <c r="T53" i="43" s="1"/>
  <c r="Q45" i="43"/>
  <c r="R45" i="43" s="1"/>
  <c r="T45" i="43" s="1"/>
  <c r="Q41" i="43"/>
  <c r="R41" i="43" s="1"/>
  <c r="T41" i="43" s="1"/>
  <c r="Q49" i="43"/>
  <c r="R49" i="43" s="1"/>
  <c r="T49" i="43" s="1"/>
  <c r="Q37" i="43"/>
  <c r="R37" i="43" s="1"/>
  <c r="T37" i="43" s="1"/>
  <c r="Q20" i="43"/>
  <c r="R20" i="43" s="1"/>
  <c r="T20" i="43" s="1"/>
  <c r="S21" i="43"/>
  <c r="S28" i="43"/>
  <c r="S22" i="43"/>
  <c r="S27" i="43"/>
  <c r="S25" i="43"/>
  <c r="S32" i="43"/>
  <c r="S53" i="43"/>
  <c r="S45" i="43"/>
  <c r="S41" i="43"/>
  <c r="S49" i="43"/>
  <c r="S37" i="43"/>
  <c r="S20" i="43"/>
  <c r="H20" i="42"/>
  <c r="I20" i="42" s="1"/>
  <c r="H21" i="42"/>
  <c r="I21" i="42" s="1"/>
  <c r="H22" i="42"/>
  <c r="I22" i="42" s="1"/>
  <c r="Q20" i="42"/>
  <c r="R20" i="42" s="1"/>
  <c r="T20" i="42" s="1"/>
  <c r="Q21" i="42"/>
  <c r="R21" i="42" s="1"/>
  <c r="T21" i="42" s="1"/>
  <c r="Q22" i="42"/>
  <c r="R22" i="42" s="1"/>
  <c r="T22" i="42" s="1"/>
  <c r="S20" i="42"/>
  <c r="S21" i="42"/>
  <c r="S22" i="42"/>
  <c r="H21" i="41"/>
  <c r="H22" i="41"/>
  <c r="H23" i="41"/>
  <c r="H27" i="41"/>
  <c r="H28" i="41"/>
  <c r="H30" i="41"/>
  <c r="H31" i="41"/>
  <c r="H32" i="41"/>
  <c r="H33" i="41"/>
  <c r="I21" i="41"/>
  <c r="I22" i="41"/>
  <c r="I23" i="41"/>
  <c r="I27" i="41"/>
  <c r="I28" i="41"/>
  <c r="I30" i="41"/>
  <c r="I31" i="41"/>
  <c r="I32" i="41"/>
  <c r="I33" i="41"/>
  <c r="Q21" i="41"/>
  <c r="R21" i="41" s="1"/>
  <c r="T21" i="41" s="1"/>
  <c r="Q22" i="41"/>
  <c r="R22" i="41" s="1"/>
  <c r="T22" i="41" s="1"/>
  <c r="Q23" i="41"/>
  <c r="R23" i="41" s="1"/>
  <c r="T23" i="41" s="1"/>
  <c r="Q27" i="41"/>
  <c r="R27" i="41" s="1"/>
  <c r="T27" i="41" s="1"/>
  <c r="Q28" i="41"/>
  <c r="R28" i="41" s="1"/>
  <c r="T28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S21" i="41"/>
  <c r="S22" i="41"/>
  <c r="S23" i="41"/>
  <c r="S27" i="41"/>
  <c r="S28" i="41"/>
  <c r="S30" i="41"/>
  <c r="S31" i="41"/>
  <c r="S32" i="41"/>
  <c r="S33" i="41"/>
  <c r="H34" i="41"/>
  <c r="H35" i="41"/>
  <c r="H36" i="41"/>
  <c r="H37" i="41"/>
  <c r="H38" i="41"/>
  <c r="H39" i="41"/>
  <c r="H40" i="41"/>
  <c r="H41" i="41"/>
  <c r="I34" i="41"/>
  <c r="I35" i="41"/>
  <c r="I36" i="41"/>
  <c r="I37" i="41"/>
  <c r="I38" i="41"/>
  <c r="I39" i="41"/>
  <c r="I40" i="41"/>
  <c r="I41" i="4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S34" i="41"/>
  <c r="S35" i="41"/>
  <c r="S36" i="41"/>
  <c r="S37" i="41"/>
  <c r="S38" i="41"/>
  <c r="S39" i="41"/>
  <c r="S40" i="41"/>
  <c r="S41" i="41"/>
  <c r="H57" i="37"/>
  <c r="H58" i="37"/>
  <c r="H59" i="37"/>
  <c r="H60" i="37"/>
  <c r="I60" i="37" s="1"/>
  <c r="H61" i="37"/>
  <c r="H63" i="37"/>
  <c r="I63" i="37" s="1"/>
  <c r="H64" i="37"/>
  <c r="H65" i="37"/>
  <c r="I65" i="37" s="1"/>
  <c r="H66" i="37"/>
  <c r="I66" i="37" s="1"/>
  <c r="H68" i="37"/>
  <c r="H69" i="37"/>
  <c r="H70" i="37"/>
  <c r="H71" i="37"/>
  <c r="H72" i="37"/>
  <c r="I72" i="37" s="1"/>
  <c r="H73" i="37"/>
  <c r="I73" i="37" s="1"/>
  <c r="H74" i="37"/>
  <c r="I74" i="37" s="1"/>
  <c r="H75" i="37"/>
  <c r="I75" i="37" s="1"/>
  <c r="H76" i="37"/>
  <c r="H77" i="37"/>
  <c r="H78" i="37"/>
  <c r="I78" i="37" s="1"/>
  <c r="I57" i="37"/>
  <c r="I58" i="37"/>
  <c r="I59" i="37"/>
  <c r="I61" i="37"/>
  <c r="I64" i="37"/>
  <c r="I68" i="37"/>
  <c r="I69" i="37"/>
  <c r="I70" i="37"/>
  <c r="I71" i="37"/>
  <c r="I76" i="37"/>
  <c r="I77" i="37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H34" i="37"/>
  <c r="I34" i="37" s="1"/>
  <c r="H35" i="37"/>
  <c r="I35" i="37" s="1"/>
  <c r="H36" i="37"/>
  <c r="I36" i="37" s="1"/>
  <c r="H37" i="37"/>
  <c r="I37" i="37" s="1"/>
  <c r="H38" i="37"/>
  <c r="I38" i="37" s="1"/>
  <c r="H39" i="37"/>
  <c r="I39" i="37" s="1"/>
  <c r="H40" i="37"/>
  <c r="I40" i="37" s="1"/>
  <c r="H41" i="37"/>
  <c r="I41" i="37" s="1"/>
  <c r="H42" i="37"/>
  <c r="I42" i="37"/>
  <c r="H43" i="37"/>
  <c r="I43" i="37" s="1"/>
  <c r="H44" i="37"/>
  <c r="I44" i="37" s="1"/>
  <c r="H45" i="37"/>
  <c r="I45" i="37" s="1"/>
  <c r="H46" i="37"/>
  <c r="I46" i="37" s="1"/>
  <c r="H47" i="37"/>
  <c r="I47" i="37" s="1"/>
  <c r="H48" i="37"/>
  <c r="I48" i="37" s="1"/>
  <c r="H49" i="37"/>
  <c r="I49" i="37" s="1"/>
  <c r="H50" i="37"/>
  <c r="I50" i="37" s="1"/>
  <c r="H51" i="37"/>
  <c r="I51" i="37" s="1"/>
  <c r="H53" i="37"/>
  <c r="I53" i="37" s="1"/>
  <c r="H54" i="37"/>
  <c r="I54" i="37" s="1"/>
  <c r="H55" i="37"/>
  <c r="I55" i="37" s="1"/>
  <c r="H56" i="37"/>
  <c r="I56" i="37" s="1"/>
  <c r="H79" i="37"/>
  <c r="I79" i="37" s="1"/>
  <c r="H80" i="37"/>
  <c r="I80" i="37" s="1"/>
  <c r="H81" i="37"/>
  <c r="I81" i="37" s="1"/>
  <c r="H82" i="37"/>
  <c r="I82" i="37" s="1"/>
  <c r="H83" i="37"/>
  <c r="I83" i="37" s="1"/>
  <c r="H84" i="37"/>
  <c r="I84" i="37"/>
  <c r="H85" i="37"/>
  <c r="I85" i="37" s="1"/>
  <c r="H86" i="37"/>
  <c r="I86" i="37" s="1"/>
  <c r="H87" i="37"/>
  <c r="I87" i="37" s="1"/>
  <c r="H88" i="37"/>
  <c r="I88" i="37" s="1"/>
  <c r="H89" i="37"/>
  <c r="I89" i="37" s="1"/>
  <c r="H90" i="37"/>
  <c r="I90" i="37" s="1"/>
  <c r="H91" i="37"/>
  <c r="I91" i="37" s="1"/>
  <c r="H92" i="37"/>
  <c r="I92" i="37" s="1"/>
  <c r="H93" i="37"/>
  <c r="I93" i="37" s="1"/>
  <c r="H94" i="37"/>
  <c r="I94" i="37" s="1"/>
  <c r="H95" i="37"/>
  <c r="I95" i="37" s="1"/>
  <c r="H96" i="37"/>
  <c r="I96" i="37" s="1"/>
  <c r="H97" i="37"/>
  <c r="I97" i="37" s="1"/>
  <c r="H98" i="37"/>
  <c r="I98" i="37" s="1"/>
  <c r="H99" i="37"/>
  <c r="I99" i="37" s="1"/>
  <c r="H100" i="37"/>
  <c r="I100" i="37" s="1"/>
  <c r="H101" i="37"/>
  <c r="I101" i="37" s="1"/>
  <c r="H102" i="37"/>
  <c r="I102" i="37" s="1"/>
  <c r="H103" i="37"/>
  <c r="I103" i="37" s="1"/>
  <c r="H104" i="37"/>
  <c r="I104" i="37" s="1"/>
  <c r="H106" i="37" l="1"/>
  <c r="I106" i="37"/>
  <c r="H26" i="38" l="1"/>
  <c r="H27" i="38"/>
  <c r="H28" i="38"/>
  <c r="I26" i="38"/>
  <c r="I27" i="38"/>
  <c r="I28" i="38"/>
  <c r="Q26" i="38"/>
  <c r="R26" i="38" s="1"/>
  <c r="T26" i="38" s="1"/>
  <c r="Q27" i="38"/>
  <c r="R27" i="38" s="1"/>
  <c r="T27" i="38" s="1"/>
  <c r="Q28" i="38"/>
  <c r="R28" i="38" s="1"/>
  <c r="T28" i="38" s="1"/>
  <c r="S26" i="38"/>
  <c r="S27" i="38"/>
  <c r="S28" i="38"/>
  <c r="H23" i="34"/>
  <c r="H24" i="34"/>
  <c r="H25" i="34"/>
  <c r="H26" i="34"/>
  <c r="H28" i="34"/>
  <c r="H29" i="34"/>
  <c r="H30" i="34"/>
  <c r="I23" i="34"/>
  <c r="I24" i="34"/>
  <c r="I25" i="34"/>
  <c r="I26" i="34"/>
  <c r="I28" i="34"/>
  <c r="I29" i="34"/>
  <c r="I30" i="34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8" i="34"/>
  <c r="R28" i="34" s="1"/>
  <c r="T28" i="34" s="1"/>
  <c r="Q29" i="34"/>
  <c r="R29" i="34" s="1"/>
  <c r="T29" i="34" s="1"/>
  <c r="Q30" i="34"/>
  <c r="R30" i="34" s="1"/>
  <c r="T30" i="34" s="1"/>
  <c r="S23" i="34"/>
  <c r="S24" i="34"/>
  <c r="S25" i="34"/>
  <c r="S26" i="34"/>
  <c r="S28" i="34"/>
  <c r="S29" i="34"/>
  <c r="S30" i="34"/>
  <c r="H17" i="33"/>
  <c r="H18" i="33"/>
  <c r="H19" i="33"/>
  <c r="H20" i="33"/>
  <c r="I17" i="33"/>
  <c r="I18" i="33"/>
  <c r="I19" i="33"/>
  <c r="I20" i="33"/>
  <c r="Q17" i="33"/>
  <c r="R17" i="33" s="1"/>
  <c r="T17" i="33" s="1"/>
  <c r="Q18" i="33"/>
  <c r="R18" i="33" s="1"/>
  <c r="T18" i="33" s="1"/>
  <c r="Q19" i="33"/>
  <c r="Q20" i="33"/>
  <c r="R20" i="33" s="1"/>
  <c r="T20" i="33" s="1"/>
  <c r="R19" i="33"/>
  <c r="T19" i="33" s="1"/>
  <c r="S17" i="33"/>
  <c r="S18" i="33"/>
  <c r="S19" i="33"/>
  <c r="S20" i="33"/>
  <c r="H21" i="33"/>
  <c r="H22" i="33"/>
  <c r="I21" i="33"/>
  <c r="I22" i="33"/>
  <c r="Q21" i="33"/>
  <c r="R21" i="33" s="1"/>
  <c r="T21" i="33" s="1"/>
  <c r="Q22" i="33"/>
  <c r="R22" i="33" s="1"/>
  <c r="T22" i="33" s="1"/>
  <c r="S21" i="33"/>
  <c r="S22" i="33"/>
  <c r="H18" i="31"/>
  <c r="I18" i="31" s="1"/>
  <c r="H19" i="31"/>
  <c r="I19" i="31" s="1"/>
  <c r="H20" i="31"/>
  <c r="I20" i="31" s="1"/>
  <c r="H21" i="31"/>
  <c r="H22" i="31"/>
  <c r="H23" i="31"/>
  <c r="H26" i="31"/>
  <c r="I26" i="31" s="1"/>
  <c r="H27" i="31"/>
  <c r="I27" i="31" s="1"/>
  <c r="H28" i="31"/>
  <c r="H29" i="31"/>
  <c r="H30" i="31"/>
  <c r="H31" i="31"/>
  <c r="H33" i="31"/>
  <c r="H34" i="31"/>
  <c r="H35" i="31"/>
  <c r="I35" i="31" s="1"/>
  <c r="H36" i="31"/>
  <c r="H38" i="31"/>
  <c r="I21" i="31"/>
  <c r="I22" i="31"/>
  <c r="I23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6" i="31"/>
  <c r="S27" i="31"/>
  <c r="I28" i="31"/>
  <c r="I29" i="31"/>
  <c r="I30" i="31"/>
  <c r="I31" i="31"/>
  <c r="I33" i="31"/>
  <c r="I34" i="31"/>
  <c r="I36" i="31"/>
  <c r="I38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8" i="31"/>
  <c r="R38" i="31" s="1"/>
  <c r="T38" i="31" s="1"/>
  <c r="S28" i="31"/>
  <c r="S29" i="31"/>
  <c r="S30" i="31"/>
  <c r="S31" i="31"/>
  <c r="S33" i="31"/>
  <c r="S34" i="31"/>
  <c r="S35" i="31"/>
  <c r="S36" i="31"/>
  <c r="S38" i="3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S18" i="29"/>
  <c r="S19" i="29"/>
  <c r="S20" i="29"/>
  <c r="S21" i="29"/>
  <c r="S22" i="29"/>
  <c r="S23" i="29"/>
  <c r="S24" i="29"/>
  <c r="S25" i="29"/>
  <c r="S26" i="29"/>
  <c r="S27" i="29"/>
  <c r="S28" i="29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S29" i="29"/>
  <c r="S30" i="29"/>
  <c r="S31" i="29"/>
  <c r="S32" i="29"/>
  <c r="S33" i="29"/>
  <c r="S34" i="29"/>
  <c r="S35" i="29"/>
  <c r="H16" i="29"/>
  <c r="I16" i="29" s="1"/>
  <c r="I17" i="29"/>
  <c r="H36" i="29"/>
  <c r="I36" i="29" s="1"/>
  <c r="H37" i="29"/>
  <c r="I37" i="29" s="1"/>
  <c r="H38" i="29"/>
  <c r="I38" i="29" s="1"/>
  <c r="H39" i="29"/>
  <c r="I39" i="29" s="1"/>
  <c r="H40" i="29"/>
  <c r="I40" i="29" s="1"/>
  <c r="H41" i="29"/>
  <c r="I41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I49" i="29" s="1"/>
  <c r="H50" i="29"/>
  <c r="I50" i="29"/>
  <c r="H51" i="29"/>
  <c r="I51" i="29" s="1"/>
  <c r="H52" i="29"/>
  <c r="I52" i="29" s="1"/>
  <c r="H53" i="29"/>
  <c r="I53" i="29" s="1"/>
  <c r="H55" i="29"/>
  <c r="I55" i="29" s="1"/>
  <c r="H56" i="29"/>
  <c r="I56" i="29"/>
  <c r="H57" i="29"/>
  <c r="I57" i="29"/>
  <c r="H58" i="29"/>
  <c r="I58" i="29"/>
  <c r="H59" i="29"/>
  <c r="I59" i="29"/>
  <c r="H61" i="29"/>
  <c r="I61" i="29"/>
  <c r="H62" i="29"/>
  <c r="I62" i="29" s="1"/>
  <c r="H63" i="29"/>
  <c r="I63" i="29" s="1"/>
  <c r="H64" i="29"/>
  <c r="I64" i="29" s="1"/>
  <c r="H65" i="29"/>
  <c r="I65" i="29" s="1"/>
  <c r="H67" i="29"/>
  <c r="I67" i="29"/>
  <c r="H68" i="29"/>
  <c r="I68" i="29"/>
  <c r="H69" i="29"/>
  <c r="I69" i="29" s="1"/>
  <c r="H71" i="29"/>
  <c r="I71" i="29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5" i="29"/>
  <c r="R55" i="29" s="1"/>
  <c r="T55" i="29" s="1"/>
  <c r="Q56" i="29"/>
  <c r="R56" i="29" s="1"/>
  <c r="T56" i="29" s="1"/>
  <c r="Q57" i="29"/>
  <c r="R57" i="29" s="1"/>
  <c r="T57" i="29" s="1"/>
  <c r="S49" i="29"/>
  <c r="S50" i="29"/>
  <c r="S51" i="29"/>
  <c r="S52" i="29"/>
  <c r="S53" i="29"/>
  <c r="S55" i="29"/>
  <c r="S56" i="29"/>
  <c r="S57" i="29"/>
  <c r="Q58" i="29"/>
  <c r="R58" i="29" s="1"/>
  <c r="T58" i="29" s="1"/>
  <c r="Q59" i="29"/>
  <c r="R59" i="29" s="1"/>
  <c r="T59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S58" i="29"/>
  <c r="S59" i="29"/>
  <c r="S61" i="29"/>
  <c r="S62" i="29"/>
  <c r="S63" i="29"/>
  <c r="S64" i="29"/>
  <c r="S65" i="29"/>
  <c r="U50" i="44"/>
  <c r="I16" i="45"/>
  <c r="H16" i="45"/>
  <c r="H21" i="44"/>
  <c r="H24" i="44"/>
  <c r="H23" i="44"/>
  <c r="H25" i="44"/>
  <c r="H22" i="44"/>
  <c r="H26" i="44"/>
  <c r="H29" i="44"/>
  <c r="H27" i="44"/>
  <c r="H28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9" i="44"/>
  <c r="H47" i="44"/>
  <c r="H48" i="44"/>
  <c r="H18" i="44"/>
  <c r="H19" i="44"/>
  <c r="H17" i="44"/>
  <c r="H16" i="44"/>
  <c r="H72" i="29" l="1"/>
  <c r="I72" i="29"/>
  <c r="I49" i="44" l="1"/>
  <c r="Q49" i="44"/>
  <c r="R49" i="44" s="1"/>
  <c r="T49" i="44" s="1"/>
  <c r="S49" i="44"/>
  <c r="I37" i="44" l="1"/>
  <c r="Q37" i="44"/>
  <c r="R37" i="44" s="1"/>
  <c r="T37" i="44" s="1"/>
  <c r="S37" i="44"/>
  <c r="I38" i="44"/>
  <c r="Q38" i="44"/>
  <c r="R38" i="44" s="1"/>
  <c r="T38" i="44" s="1"/>
  <c r="S38" i="44"/>
  <c r="I47" i="44"/>
  <c r="Q47" i="44"/>
  <c r="R47" i="44" s="1"/>
  <c r="T47" i="44" s="1"/>
  <c r="S47" i="44"/>
  <c r="H20" i="44"/>
  <c r="H50" i="44" s="1"/>
  <c r="H41" i="39" l="1"/>
  <c r="I41" i="39" s="1"/>
  <c r="H40" i="39"/>
  <c r="I40" i="39" s="1"/>
  <c r="H39" i="39"/>
  <c r="I39" i="39" s="1"/>
  <c r="H38" i="39"/>
  <c r="I38" i="39" s="1"/>
  <c r="H37" i="39"/>
  <c r="I37" i="39" s="1"/>
  <c r="H36" i="39"/>
  <c r="H35" i="39"/>
  <c r="H34" i="39"/>
  <c r="H33" i="39"/>
  <c r="H32" i="39"/>
  <c r="H31" i="39"/>
  <c r="H30" i="39"/>
  <c r="H29" i="39"/>
  <c r="H28" i="39"/>
  <c r="H27" i="39"/>
  <c r="H26" i="39"/>
  <c r="Q38" i="39"/>
  <c r="R38" i="39" s="1"/>
  <c r="T38" i="39" s="1"/>
  <c r="S38" i="39"/>
  <c r="Q39" i="39"/>
  <c r="R39" i="39" s="1"/>
  <c r="T39" i="39" s="1"/>
  <c r="S39" i="39"/>
  <c r="Q40" i="39"/>
  <c r="R40" i="39" s="1"/>
  <c r="T40" i="39" s="1"/>
  <c r="S40" i="39"/>
  <c r="Q41" i="39"/>
  <c r="R41" i="39" s="1"/>
  <c r="T41" i="39" s="1"/>
  <c r="S41" i="39"/>
  <c r="I28" i="39"/>
  <c r="Q28" i="39"/>
  <c r="R28" i="39" s="1"/>
  <c r="T28" i="39" s="1"/>
  <c r="S28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34" i="39"/>
  <c r="Q34" i="39"/>
  <c r="R34" i="39" s="1"/>
  <c r="T34" i="39" s="1"/>
  <c r="S34" i="39"/>
  <c r="I33" i="39"/>
  <c r="Q33" i="39"/>
  <c r="R33" i="39" s="1"/>
  <c r="T33" i="39" s="1"/>
  <c r="S33" i="39"/>
  <c r="I26" i="39"/>
  <c r="Q26" i="39"/>
  <c r="R26" i="39" s="1"/>
  <c r="T26" i="39" s="1"/>
  <c r="S26" i="39"/>
  <c r="I36" i="39"/>
  <c r="Q36" i="39"/>
  <c r="R36" i="39" s="1"/>
  <c r="T36" i="39" s="1"/>
  <c r="S36" i="39"/>
  <c r="Q37" i="39"/>
  <c r="R37" i="39" s="1"/>
  <c r="T37" i="39" s="1"/>
  <c r="S37" i="39"/>
  <c r="H16" i="35"/>
  <c r="I16" i="35"/>
  <c r="Q16" i="35"/>
  <c r="R16" i="35" s="1"/>
  <c r="T16" i="35" s="1"/>
  <c r="S16" i="35"/>
  <c r="H50" i="36" l="1"/>
  <c r="I50" i="36"/>
  <c r="Q50" i="36"/>
  <c r="R50" i="36" s="1"/>
  <c r="T50" i="36" s="1"/>
  <c r="S50" i="36"/>
  <c r="H49" i="36"/>
  <c r="I49" i="36"/>
  <c r="Q49" i="36"/>
  <c r="R49" i="36" s="1"/>
  <c r="T49" i="36" s="1"/>
  <c r="S49" i="36"/>
  <c r="H46" i="36"/>
  <c r="I46" i="36"/>
  <c r="Q46" i="36"/>
  <c r="R46" i="36" s="1"/>
  <c r="T46" i="36" s="1"/>
  <c r="S46" i="36"/>
  <c r="H39" i="36"/>
  <c r="I39" i="36"/>
  <c r="Q39" i="36"/>
  <c r="R39" i="36" s="1"/>
  <c r="T39" i="36" s="1"/>
  <c r="S39" i="36"/>
  <c r="H36" i="36"/>
  <c r="I36" i="36"/>
  <c r="Q36" i="36"/>
  <c r="R36" i="36" s="1"/>
  <c r="T36" i="36" s="1"/>
  <c r="S36" i="36"/>
  <c r="H17" i="34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I27" i="32" l="1"/>
  <c r="Q27" i="32"/>
  <c r="R27" i="32" s="1"/>
  <c r="T27" i="32" s="1"/>
  <c r="S27" i="32"/>
  <c r="H38" i="36" l="1"/>
  <c r="H42" i="36"/>
  <c r="H45" i="36"/>
  <c r="H47" i="36"/>
  <c r="H48" i="36"/>
  <c r="I38" i="36"/>
  <c r="I42" i="36"/>
  <c r="I45" i="36"/>
  <c r="I47" i="36"/>
  <c r="I48" i="36"/>
  <c r="Q38" i="36"/>
  <c r="R38" i="36" s="1"/>
  <c r="T38" i="36" s="1"/>
  <c r="Q42" i="36"/>
  <c r="R42" i="36" s="1"/>
  <c r="T42" i="36" s="1"/>
  <c r="Q45" i="36"/>
  <c r="R45" i="36" s="1"/>
  <c r="T45" i="36" s="1"/>
  <c r="Q47" i="36"/>
  <c r="R47" i="36" s="1"/>
  <c r="T47" i="36" s="1"/>
  <c r="Q48" i="36"/>
  <c r="R48" i="36" s="1"/>
  <c r="T48" i="36" s="1"/>
  <c r="S38" i="36"/>
  <c r="S42" i="36"/>
  <c r="S45" i="36"/>
  <c r="S47" i="36"/>
  <c r="S48" i="36"/>
  <c r="H43" i="31"/>
  <c r="I43" i="31" s="1"/>
  <c r="Q43" i="31"/>
  <c r="R43" i="31" s="1"/>
  <c r="T43" i="31" s="1"/>
  <c r="S43" i="31"/>
  <c r="H20" i="34"/>
  <c r="I20" i="34" s="1"/>
  <c r="H22" i="34"/>
  <c r="I22" i="34" s="1"/>
  <c r="H31" i="34"/>
  <c r="H32" i="34"/>
  <c r="H33" i="34"/>
  <c r="H34" i="34"/>
  <c r="H35" i="34"/>
  <c r="I35" i="34" s="1"/>
  <c r="H38" i="34"/>
  <c r="I31" i="34"/>
  <c r="I32" i="34"/>
  <c r="I33" i="34"/>
  <c r="I34" i="34"/>
  <c r="I38" i="34"/>
  <c r="Q20" i="34"/>
  <c r="R20" i="34" s="1"/>
  <c r="T20" i="34" s="1"/>
  <c r="Q22" i="34"/>
  <c r="R22" i="34" s="1"/>
  <c r="T22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8" i="34"/>
  <c r="R38" i="34" s="1"/>
  <c r="T38" i="34" s="1"/>
  <c r="S20" i="34"/>
  <c r="S22" i="34"/>
  <c r="S31" i="34"/>
  <c r="S32" i="34"/>
  <c r="S33" i="34"/>
  <c r="S34" i="34"/>
  <c r="S35" i="34"/>
  <c r="S38" i="34"/>
  <c r="I33" i="44"/>
  <c r="I34" i="44"/>
  <c r="I35" i="44"/>
  <c r="I36" i="44"/>
  <c r="I39" i="44"/>
  <c r="I40" i="44"/>
  <c r="I41" i="44"/>
  <c r="I42" i="44"/>
  <c r="I43" i="44"/>
  <c r="I44" i="44"/>
  <c r="I45" i="44"/>
  <c r="I48" i="44"/>
  <c r="I18" i="44"/>
  <c r="I19" i="44"/>
  <c r="I17" i="44"/>
  <c r="I16" i="44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8" i="44"/>
  <c r="R48" i="44" s="1"/>
  <c r="T48" i="44" s="1"/>
  <c r="Q18" i="44"/>
  <c r="R18" i="44" s="1"/>
  <c r="T18" i="44" s="1"/>
  <c r="Q19" i="44"/>
  <c r="R19" i="44" s="1"/>
  <c r="T19" i="44" s="1"/>
  <c r="Q17" i="44"/>
  <c r="R17" i="44" s="1"/>
  <c r="T17" i="44" s="1"/>
  <c r="Q16" i="44"/>
  <c r="R16" i="44" s="1"/>
  <c r="T16" i="44" s="1"/>
  <c r="S33" i="44"/>
  <c r="S34" i="44"/>
  <c r="S35" i="44"/>
  <c r="S36" i="44"/>
  <c r="S39" i="44"/>
  <c r="S40" i="44"/>
  <c r="S41" i="44"/>
  <c r="S42" i="44"/>
  <c r="S43" i="44"/>
  <c r="S44" i="44"/>
  <c r="S45" i="44"/>
  <c r="S48" i="44"/>
  <c r="S18" i="44"/>
  <c r="S19" i="44"/>
  <c r="S17" i="44"/>
  <c r="S16" i="44"/>
  <c r="B13" i="49" l="1"/>
  <c r="B12" i="49"/>
  <c r="F32" i="28"/>
  <c r="S24" i="49"/>
  <c r="Q24" i="49"/>
  <c r="R24" i="49" s="1"/>
  <c r="T24" i="49" s="1"/>
  <c r="H24" i="49"/>
  <c r="I24" i="49" s="1"/>
  <c r="S23" i="49"/>
  <c r="Q23" i="49"/>
  <c r="R23" i="49" s="1"/>
  <c r="T23" i="49" s="1"/>
  <c r="H23" i="49"/>
  <c r="I23" i="49" s="1"/>
  <c r="S22" i="49"/>
  <c r="Q22" i="49"/>
  <c r="R22" i="49" s="1"/>
  <c r="T22" i="49" s="1"/>
  <c r="H22" i="49"/>
  <c r="I22" i="49" s="1"/>
  <c r="S21" i="49"/>
  <c r="Q21" i="49"/>
  <c r="R21" i="49" s="1"/>
  <c r="T21" i="49" s="1"/>
  <c r="H21" i="49"/>
  <c r="I21" i="49" s="1"/>
  <c r="S20" i="49"/>
  <c r="Q20" i="49"/>
  <c r="R20" i="49" s="1"/>
  <c r="T20" i="49" s="1"/>
  <c r="H20" i="49"/>
  <c r="I20" i="49" s="1"/>
  <c r="S19" i="49"/>
  <c r="Q19" i="49"/>
  <c r="R19" i="49" s="1"/>
  <c r="T19" i="49" s="1"/>
  <c r="H19" i="49"/>
  <c r="I19" i="49" s="1"/>
  <c r="S17" i="49"/>
  <c r="Q17" i="49"/>
  <c r="R17" i="49" s="1"/>
  <c r="T17" i="49" s="1"/>
  <c r="H17" i="49"/>
  <c r="I17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B13" i="48"/>
  <c r="B12" i="48"/>
  <c r="F31" i="28"/>
  <c r="S28" i="48"/>
  <c r="Q28" i="48"/>
  <c r="R28" i="48" s="1"/>
  <c r="T28" i="48" s="1"/>
  <c r="H28" i="48"/>
  <c r="I28" i="48" s="1"/>
  <c r="S27" i="48"/>
  <c r="Q27" i="48"/>
  <c r="R27" i="48" s="1"/>
  <c r="T27" i="48" s="1"/>
  <c r="H27" i="48"/>
  <c r="I27" i="48" s="1"/>
  <c r="S26" i="48"/>
  <c r="Q26" i="48"/>
  <c r="R26" i="48" s="1"/>
  <c r="T26" i="48" s="1"/>
  <c r="H26" i="48"/>
  <c r="I26" i="48" s="1"/>
  <c r="S17" i="48"/>
  <c r="Q17" i="48"/>
  <c r="R17" i="48" s="1"/>
  <c r="T17" i="48" s="1"/>
  <c r="H17" i="48"/>
  <c r="I17" i="48" s="1"/>
  <c r="S16" i="48"/>
  <c r="Q16" i="48"/>
  <c r="R16" i="48" s="1"/>
  <c r="T16" i="48" s="1"/>
  <c r="H16" i="48"/>
  <c r="I16" i="48" s="1"/>
  <c r="C9" i="48"/>
  <c r="C8" i="48"/>
  <c r="C7" i="48"/>
  <c r="C6" i="48"/>
  <c r="C3" i="48"/>
  <c r="C2" i="48"/>
  <c r="B13" i="46"/>
  <c r="B12" i="46"/>
  <c r="B13" i="45"/>
  <c r="B12" i="45"/>
  <c r="F29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95" i="45"/>
  <c r="F28" i="28" s="1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7" i="28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8" i="44"/>
  <c r="Q28" i="44"/>
  <c r="R28" i="44" s="1"/>
  <c r="T28" i="44" s="1"/>
  <c r="I28" i="44"/>
  <c r="S27" i="44"/>
  <c r="Q27" i="44"/>
  <c r="R27" i="44" s="1"/>
  <c r="T27" i="44" s="1"/>
  <c r="I27" i="44"/>
  <c r="S29" i="44"/>
  <c r="Q29" i="44"/>
  <c r="R29" i="44" s="1"/>
  <c r="T29" i="44" s="1"/>
  <c r="I29" i="44"/>
  <c r="S26" i="44"/>
  <c r="Q26" i="44"/>
  <c r="R26" i="44" s="1"/>
  <c r="T26" i="44" s="1"/>
  <c r="I26" i="44"/>
  <c r="S22" i="44"/>
  <c r="Q22" i="44"/>
  <c r="R22" i="44" s="1"/>
  <c r="T22" i="44" s="1"/>
  <c r="I22" i="44"/>
  <c r="S25" i="44"/>
  <c r="Q25" i="44"/>
  <c r="R25" i="44" s="1"/>
  <c r="T25" i="44" s="1"/>
  <c r="I25" i="44"/>
  <c r="S23" i="44"/>
  <c r="Q23" i="44"/>
  <c r="R23" i="44" s="1"/>
  <c r="T23" i="44" s="1"/>
  <c r="I23" i="44"/>
  <c r="S24" i="44"/>
  <c r="Q24" i="44"/>
  <c r="R24" i="44" s="1"/>
  <c r="T24" i="44" s="1"/>
  <c r="I24" i="44"/>
  <c r="S21" i="44"/>
  <c r="Q21" i="44"/>
  <c r="R21" i="44" s="1"/>
  <c r="T21" i="44" s="1"/>
  <c r="I21" i="44"/>
  <c r="S20" i="44"/>
  <c r="Q20" i="44"/>
  <c r="R20" i="44" s="1"/>
  <c r="T20" i="44" s="1"/>
  <c r="I20" i="44"/>
  <c r="C9" i="44"/>
  <c r="C8" i="44"/>
  <c r="C7" i="44"/>
  <c r="C6" i="44"/>
  <c r="C3" i="44"/>
  <c r="C2" i="44"/>
  <c r="U59" i="43"/>
  <c r="F26" i="28" s="1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38" i="43"/>
  <c r="Q38" i="43"/>
  <c r="R38" i="43" s="1"/>
  <c r="T38" i="43" s="1"/>
  <c r="I38" i="43"/>
  <c r="H38" i="43"/>
  <c r="S40" i="43"/>
  <c r="Q40" i="43"/>
  <c r="R40" i="43" s="1"/>
  <c r="T40" i="43" s="1"/>
  <c r="I40" i="43"/>
  <c r="H40" i="43"/>
  <c r="S36" i="43"/>
  <c r="Q36" i="43"/>
  <c r="R36" i="43" s="1"/>
  <c r="T36" i="43" s="1"/>
  <c r="I36" i="43"/>
  <c r="H36" i="43"/>
  <c r="S47" i="43"/>
  <c r="Q47" i="43"/>
  <c r="R47" i="43" s="1"/>
  <c r="T47" i="43" s="1"/>
  <c r="I47" i="43"/>
  <c r="H47" i="43"/>
  <c r="S48" i="43"/>
  <c r="Q48" i="43"/>
  <c r="R48" i="43" s="1"/>
  <c r="T48" i="43" s="1"/>
  <c r="I48" i="43"/>
  <c r="H48" i="43"/>
  <c r="S34" i="43"/>
  <c r="Q34" i="43"/>
  <c r="R34" i="43" s="1"/>
  <c r="T34" i="43" s="1"/>
  <c r="I34" i="43"/>
  <c r="H34" i="43"/>
  <c r="C9" i="43"/>
  <c r="C8" i="43"/>
  <c r="C7" i="43"/>
  <c r="C6" i="43"/>
  <c r="C3" i="43"/>
  <c r="C2" i="43"/>
  <c r="B13" i="41"/>
  <c r="B12" i="41"/>
  <c r="F30" i="28"/>
  <c r="S19" i="42"/>
  <c r="Q19" i="42"/>
  <c r="R19" i="42" s="1"/>
  <c r="T19" i="42" s="1"/>
  <c r="I19" i="42"/>
  <c r="S18" i="42"/>
  <c r="Q18" i="42"/>
  <c r="R18" i="42" s="1"/>
  <c r="T18" i="42" s="1"/>
  <c r="H18" i="42"/>
  <c r="I18" i="42" s="1"/>
  <c r="S17" i="42"/>
  <c r="Q17" i="42"/>
  <c r="R17" i="42" s="1"/>
  <c r="T17" i="42" s="1"/>
  <c r="I17" i="42"/>
  <c r="H17" i="42"/>
  <c r="S16" i="42"/>
  <c r="Q16" i="42"/>
  <c r="R16" i="42" s="1"/>
  <c r="T16" i="42" s="1"/>
  <c r="I16" i="42"/>
  <c r="C9" i="42"/>
  <c r="C8" i="42"/>
  <c r="C7" i="42"/>
  <c r="C6" i="42"/>
  <c r="C3" i="42"/>
  <c r="C2" i="42"/>
  <c r="U46" i="41"/>
  <c r="F25" i="28" s="1"/>
  <c r="S45" i="41"/>
  <c r="Q45" i="41"/>
  <c r="R45" i="41" s="1"/>
  <c r="T45" i="41" s="1"/>
  <c r="I45" i="41"/>
  <c r="H45" i="41"/>
  <c r="S20" i="41"/>
  <c r="Q20" i="41"/>
  <c r="R20" i="41" s="1"/>
  <c r="T20" i="41" s="1"/>
  <c r="I20" i="41"/>
  <c r="H20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62" i="40"/>
  <c r="Q62" i="40"/>
  <c r="R62" i="40" s="1"/>
  <c r="T62" i="40" s="1"/>
  <c r="I62" i="40"/>
  <c r="H62" i="40"/>
  <c r="S60" i="40"/>
  <c r="Q60" i="40"/>
  <c r="R60" i="40" s="1"/>
  <c r="T60" i="40" s="1"/>
  <c r="I60" i="40"/>
  <c r="H60" i="40"/>
  <c r="S59" i="40"/>
  <c r="Q59" i="40"/>
  <c r="R59" i="40" s="1"/>
  <c r="T59" i="40" s="1"/>
  <c r="I59" i="40"/>
  <c r="H59" i="40"/>
  <c r="S57" i="40"/>
  <c r="Q57" i="40"/>
  <c r="R57" i="40" s="1"/>
  <c r="T57" i="40" s="1"/>
  <c r="I57" i="40"/>
  <c r="H57" i="40"/>
  <c r="S54" i="40"/>
  <c r="Q54" i="40"/>
  <c r="R54" i="40" s="1"/>
  <c r="T54" i="40" s="1"/>
  <c r="I54" i="40"/>
  <c r="H54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5" i="40"/>
  <c r="Q45" i="40"/>
  <c r="R45" i="40" s="1"/>
  <c r="T45" i="40" s="1"/>
  <c r="I45" i="40"/>
  <c r="H45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35" i="39"/>
  <c r="Q35" i="39"/>
  <c r="R35" i="39" s="1"/>
  <c r="T35" i="39" s="1"/>
  <c r="I35" i="39"/>
  <c r="S27" i="39"/>
  <c r="Q27" i="39"/>
  <c r="R27" i="39" s="1"/>
  <c r="T27" i="39" s="1"/>
  <c r="I27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4" i="38"/>
  <c r="Q34" i="38"/>
  <c r="R34" i="38" s="1"/>
  <c r="T34" i="38" s="1"/>
  <c r="I34" i="38"/>
  <c r="H34" i="38"/>
  <c r="S33" i="38"/>
  <c r="Q33" i="38"/>
  <c r="R33" i="38" s="1"/>
  <c r="T33" i="38" s="1"/>
  <c r="I33" i="38"/>
  <c r="H33" i="38"/>
  <c r="S32" i="38"/>
  <c r="Q32" i="38"/>
  <c r="R32" i="38" s="1"/>
  <c r="T32" i="38" s="1"/>
  <c r="I32" i="38"/>
  <c r="H32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I16" i="38" s="1"/>
  <c r="C9" i="38"/>
  <c r="C8" i="38"/>
  <c r="C7" i="38"/>
  <c r="C6" i="38"/>
  <c r="C3" i="38"/>
  <c r="C2" i="38"/>
  <c r="F21" i="28"/>
  <c r="S16" i="37"/>
  <c r="S106" i="37" s="1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37" i="36"/>
  <c r="Q37" i="36"/>
  <c r="R37" i="36" s="1"/>
  <c r="T37" i="36" s="1"/>
  <c r="H37" i="36"/>
  <c r="I37" i="36" s="1"/>
  <c r="S35" i="36"/>
  <c r="Q35" i="36"/>
  <c r="R35" i="36" s="1"/>
  <c r="T35" i="36" s="1"/>
  <c r="H35" i="36"/>
  <c r="I35" i="36" s="1"/>
  <c r="S34" i="36"/>
  <c r="Q34" i="36"/>
  <c r="R34" i="36" s="1"/>
  <c r="T34" i="36" s="1"/>
  <c r="H34" i="36"/>
  <c r="I34" i="36" s="1"/>
  <c r="S33" i="36"/>
  <c r="Q33" i="36"/>
  <c r="R33" i="36" s="1"/>
  <c r="T33" i="36" s="1"/>
  <c r="I33" i="36"/>
  <c r="H33" i="36"/>
  <c r="S32" i="36"/>
  <c r="Q32" i="36"/>
  <c r="R32" i="36" s="1"/>
  <c r="T32" i="36" s="1"/>
  <c r="H32" i="36"/>
  <c r="I32" i="36" s="1"/>
  <c r="S31" i="36"/>
  <c r="Q31" i="36"/>
  <c r="R31" i="36" s="1"/>
  <c r="T31" i="36" s="1"/>
  <c r="H31" i="36"/>
  <c r="I31" i="36" s="1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39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39" i="34" l="1"/>
  <c r="I16" i="34"/>
  <c r="I39" i="34" s="1"/>
  <c r="T39" i="34"/>
  <c r="E18" i="28" s="1"/>
  <c r="T21" i="46"/>
  <c r="E29" i="28" s="1"/>
  <c r="S50" i="44"/>
  <c r="C27" i="28" s="1"/>
  <c r="S39" i="34"/>
  <c r="C18" i="28" s="1"/>
  <c r="T25" i="33"/>
  <c r="E17" i="28" s="1"/>
  <c r="C21" i="28"/>
  <c r="H25" i="49"/>
  <c r="I25" i="49"/>
  <c r="T25" i="49"/>
  <c r="E32" i="28" s="1"/>
  <c r="S25" i="49"/>
  <c r="C32" i="28" s="1"/>
  <c r="H29" i="48"/>
  <c r="I29" i="48"/>
  <c r="S29" i="48"/>
  <c r="C31" i="28" s="1"/>
  <c r="T29" i="48"/>
  <c r="E31" i="28" s="1"/>
  <c r="I25" i="33"/>
  <c r="I21" i="46"/>
  <c r="S21" i="46"/>
  <c r="C29" i="28" s="1"/>
  <c r="H21" i="46"/>
  <c r="H95" i="45"/>
  <c r="S95" i="45"/>
  <c r="C28" i="28" s="1"/>
  <c r="I95" i="45"/>
  <c r="T95" i="45"/>
  <c r="E28" i="28" s="1"/>
  <c r="I50" i="44"/>
  <c r="H59" i="43"/>
  <c r="I59" i="43"/>
  <c r="S59" i="43"/>
  <c r="C26" i="28" s="1"/>
  <c r="T50" i="44"/>
  <c r="E27" i="28" s="1"/>
  <c r="T59" i="43"/>
  <c r="E26" i="28" s="1"/>
  <c r="S23" i="42"/>
  <c r="C30" i="28" s="1"/>
  <c r="H23" i="42"/>
  <c r="I23" i="42"/>
  <c r="T23" i="42"/>
  <c r="E30" i="28" s="1"/>
  <c r="H46" i="41"/>
  <c r="I46" i="41"/>
  <c r="S46" i="41"/>
  <c r="C25" i="28" s="1"/>
  <c r="T46" i="41"/>
  <c r="E25" i="28" s="1"/>
  <c r="H63" i="40"/>
  <c r="I63" i="40"/>
  <c r="S63" i="40"/>
  <c r="C24" i="28" s="1"/>
  <c r="T63" i="40"/>
  <c r="E24" i="28" s="1"/>
  <c r="H42" i="39"/>
  <c r="I42" i="39"/>
  <c r="S42" i="39"/>
  <c r="C23" i="28" s="1"/>
  <c r="T42" i="39"/>
  <c r="E23" i="28" s="1"/>
  <c r="S35" i="38"/>
  <c r="C22" i="28" s="1"/>
  <c r="T35" i="38"/>
  <c r="E22" i="28" s="1"/>
  <c r="H35" i="38"/>
  <c r="I35" i="38"/>
  <c r="T106" i="37"/>
  <c r="E21" i="28" s="1"/>
  <c r="S51" i="36"/>
  <c r="C20" i="28" s="1"/>
  <c r="I51" i="36"/>
  <c r="T51" i="36"/>
  <c r="E20" i="28" s="1"/>
  <c r="H51" i="36"/>
  <c r="H17" i="35"/>
  <c r="S17" i="35"/>
  <c r="C19" i="28" s="1"/>
  <c r="T17" i="35"/>
  <c r="E19" i="28" s="1"/>
  <c r="I17" i="35"/>
  <c r="H25" i="33"/>
  <c r="S25" i="33"/>
  <c r="C17" i="28" s="1"/>
  <c r="D30" i="28" l="1"/>
  <c r="D25" i="28"/>
  <c r="F16" i="28" l="1"/>
  <c r="S33" i="32"/>
  <c r="Q33" i="32"/>
  <c r="R33" i="32" s="1"/>
  <c r="T33" i="32" s="1"/>
  <c r="S32" i="32"/>
  <c r="Q32" i="32"/>
  <c r="R32" i="32" s="1"/>
  <c r="T32" i="32" s="1"/>
  <c r="S31" i="32"/>
  <c r="Q31" i="32"/>
  <c r="R31" i="32" s="1"/>
  <c r="T31" i="32" s="1"/>
  <c r="S30" i="32"/>
  <c r="Q30" i="32"/>
  <c r="R30" i="32" s="1"/>
  <c r="T30" i="32" s="1"/>
  <c r="S29" i="32"/>
  <c r="Q29" i="32"/>
  <c r="R29" i="32" s="1"/>
  <c r="T29" i="32" s="1"/>
  <c r="I29" i="32"/>
  <c r="S28" i="32"/>
  <c r="Q28" i="32"/>
  <c r="R28" i="32" s="1"/>
  <c r="T28" i="32" s="1"/>
  <c r="I28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I17" i="32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42" i="31"/>
  <c r="Q42" i="31"/>
  <c r="R42" i="31" s="1"/>
  <c r="T42" i="31" s="1"/>
  <c r="H42" i="31"/>
  <c r="I42" i="31" s="1"/>
  <c r="S41" i="31"/>
  <c r="Q41" i="31"/>
  <c r="R41" i="31" s="1"/>
  <c r="T41" i="31" s="1"/>
  <c r="H41" i="31"/>
  <c r="I41" i="31" s="1"/>
  <c r="S40" i="31"/>
  <c r="Q40" i="31"/>
  <c r="R40" i="31" s="1"/>
  <c r="T40" i="31" s="1"/>
  <c r="H40" i="31"/>
  <c r="I40" i="31" s="1"/>
  <c r="S39" i="31"/>
  <c r="Q39" i="31"/>
  <c r="R39" i="31" s="1"/>
  <c r="T39" i="31" s="1"/>
  <c r="H39" i="31"/>
  <c r="I39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4" i="31" l="1"/>
  <c r="S44" i="31"/>
  <c r="C15" i="28" s="1"/>
  <c r="H34" i="32"/>
  <c r="T34" i="32"/>
  <c r="E16" i="28" s="1"/>
  <c r="S34" i="32"/>
  <c r="C16" i="28" s="1"/>
  <c r="I34" i="32"/>
  <c r="T44" i="31"/>
  <c r="E15" i="28" s="1"/>
  <c r="I16" i="31"/>
  <c r="I44" i="31" s="1"/>
  <c r="D15" i="28" l="1"/>
  <c r="U72" i="29"/>
  <c r="B12" i="29"/>
  <c r="B13" i="29"/>
  <c r="C9" i="29" l="1"/>
  <c r="C8" i="29"/>
  <c r="C7" i="29"/>
  <c r="C6" i="29"/>
  <c r="C3" i="29"/>
  <c r="C2" i="29"/>
  <c r="S16" i="29" l="1"/>
  <c r="S17" i="29"/>
  <c r="S36" i="29"/>
  <c r="S37" i="29"/>
  <c r="S38" i="29"/>
  <c r="S39" i="29"/>
  <c r="S40" i="29"/>
  <c r="S41" i="29"/>
  <c r="S43" i="29"/>
  <c r="S44" i="29"/>
  <c r="S45" i="29"/>
  <c r="S46" i="29"/>
  <c r="S47" i="29"/>
  <c r="S48" i="29"/>
  <c r="S67" i="29"/>
  <c r="S68" i="29"/>
  <c r="S69" i="29"/>
  <c r="S71" i="29"/>
  <c r="Q16" i="29"/>
  <c r="R16" i="29" s="1"/>
  <c r="T16" i="29" s="1"/>
  <c r="Q17" i="29"/>
  <c r="R17" i="29" s="1"/>
  <c r="T17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67" i="29"/>
  <c r="R67" i="29" s="1"/>
  <c r="T67" i="29" s="1"/>
  <c r="Q68" i="29"/>
  <c r="R68" i="29" s="1"/>
  <c r="T68" i="29" s="1"/>
  <c r="Q69" i="29"/>
  <c r="R69" i="29" s="1"/>
  <c r="T69" i="29" s="1"/>
  <c r="Q71" i="29"/>
  <c r="R71" i="29" s="1"/>
  <c r="T71" i="29" s="1"/>
  <c r="F14" i="28"/>
  <c r="S72" i="29" l="1"/>
  <c r="C14" i="28" s="1"/>
  <c r="C34" i="28" s="1"/>
  <c r="T72" i="29"/>
  <c r="E14" i="28" l="1"/>
  <c r="E34" i="28" s="1"/>
  <c r="D17" i="28"/>
  <c r="D21" i="28"/>
  <c r="D28" i="28"/>
  <c r="D22" i="28"/>
  <c r="D23" i="28"/>
  <c r="D14" i="28" l="1"/>
  <c r="D19" i="28"/>
  <c r="D29" i="28"/>
  <c r="D31" i="28"/>
  <c r="D18" i="28"/>
  <c r="D27" i="28"/>
  <c r="D24" i="28"/>
  <c r="D20" i="28"/>
  <c r="D26" i="28"/>
  <c r="D32" i="28"/>
  <c r="D16" i="28"/>
  <c r="D34" i="28" l="1"/>
</calcChain>
</file>

<file path=xl/sharedStrings.xml><?xml version="1.0" encoding="utf-8"?>
<sst xmlns="http://schemas.openxmlformats.org/spreadsheetml/2006/main" count="4253" uniqueCount="831">
  <si>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</si>
  <si>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</si>
  <si>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</si>
  <si>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</si>
  <si>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</si>
  <si>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</si>
  <si>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</si>
  <si>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</si>
  <si>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</si>
  <si>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</si>
  <si>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</si>
  <si>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</si>
  <si>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</si>
  <si>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</si>
  <si>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</si>
  <si>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</si>
  <si>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</si>
  <si>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</si>
  <si>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</si>
  <si>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</si>
  <si>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</si>
  <si>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</si>
  <si>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</si>
  <si>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</si>
  <si>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</si>
  <si>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</si>
  <si>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</si>
  <si>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</si>
  <si>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</si>
  <si>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</si>
  <si>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</si>
  <si>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</si>
  <si>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</si>
  <si>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</si>
  <si>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</si>
  <si>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</si>
  <si>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</si>
  <si>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</si>
  <si>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</si>
  <si>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</si>
  <si>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</si>
  <si>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</si>
  <si>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</si>
  <si>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</si>
  <si>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</si>
  <si>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</si>
  <si>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</si>
  <si>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</si>
  <si>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</si>
  <si>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</si>
  <si>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</si>
  <si>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</si>
  <si>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</si>
  <si>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</si>
  <si>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</si>
  <si>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</si>
  <si>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</si>
  <si>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</si>
  <si>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</si>
  <si>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</si>
  <si>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</si>
  <si>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</si>
  <si>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</si>
  <si>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</si>
  <si>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</si>
  <si>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</si>
  <si>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</si>
  <si>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</si>
  <si>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</si>
  <si>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</si>
  <si>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</si>
  <si>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</si>
  <si>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</si>
  <si>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</si>
  <si>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</si>
  <si>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</si>
  <si>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</si>
  <si>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</si>
  <si>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</si>
  <si>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</si>
  <si>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</si>
  <si>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</si>
  <si>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</si>
  <si>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</si>
  <si>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</si>
  <si>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</si>
  <si>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</si>
  <si>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</si>
  <si>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</si>
  <si>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</si>
  <si>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</si>
  <si>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</si>
  <si>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</si>
  <si>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</si>
  <si>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</si>
  <si>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</si>
  <si>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</si>
  <si>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</si>
  <si>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</si>
  <si>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</si>
  <si>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</si>
  <si>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</si>
  <si>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</si>
  <si>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</si>
  <si>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</si>
  <si>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</si>
  <si>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</si>
  <si>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</si>
  <si>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</si>
  <si>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</si>
  <si>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</si>
  <si>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</si>
  <si>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</si>
  <si>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</si>
  <si>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</si>
  <si>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</si>
  <si>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</si>
  <si>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</si>
  <si>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</si>
  <si>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</si>
  <si>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</si>
  <si>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</si>
  <si>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</si>
  <si>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</si>
  <si>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</si>
  <si>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</si>
  <si>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</si>
  <si>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</si>
  <si>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</si>
  <si>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</si>
  <si>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</si>
  <si>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</si>
  <si>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</si>
  <si>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</si>
  <si>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</si>
  <si>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</si>
  <si>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</si>
  <si>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</si>
  <si>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</si>
  <si>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</si>
  <si>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</si>
  <si>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</si>
  <si>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</si>
  <si>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</si>
  <si>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</si>
  <si>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</si>
  <si>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</si>
  <si>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</si>
  <si>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</si>
  <si>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</si>
  <si>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</si>
  <si>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</si>
  <si>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</si>
  <si>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</si>
  <si>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</si>
  <si>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</si>
  <si>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</si>
  <si>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</si>
  <si>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</si>
  <si>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</si>
  <si>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</si>
  <si>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</si>
  <si>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</si>
  <si>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</si>
  <si>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</si>
  <si>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</si>
  <si>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</si>
  <si>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</si>
  <si>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</si>
  <si>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</si>
  <si>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</si>
  <si>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</si>
  <si>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</si>
  <si>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</si>
  <si>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</si>
  <si>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</si>
  <si>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</si>
  <si>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</si>
  <si>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</si>
  <si>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</si>
  <si>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</si>
  <si>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</si>
  <si>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</si>
  <si>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</si>
  <si>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</si>
  <si>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Motovilec</t>
  </si>
  <si>
    <t>Ananas</t>
  </si>
  <si>
    <t>68.</t>
  </si>
  <si>
    <t>69.</t>
  </si>
  <si>
    <t>70.</t>
  </si>
  <si>
    <t>71.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</si>
  <si>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</si>
  <si>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</si>
  <si>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</si>
  <si>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</si>
  <si>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</si>
  <si>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</si>
  <si>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</si>
  <si>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</si>
  <si>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</si>
  <si>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</si>
  <si>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</si>
  <si>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</si>
  <si>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</si>
  <si>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</si>
  <si>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88.</t>
  </si>
  <si>
    <t>89.</t>
  </si>
  <si>
    <t>90.</t>
  </si>
  <si>
    <t>Koleraba nadzemna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</si>
  <si>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</si>
  <si>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</si>
  <si>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</si>
  <si>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</si>
  <si>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PERUTNINA IN IZDELKI</t>
  </si>
  <si>
    <t>RIBE</t>
  </si>
  <si>
    <t>ZAMRZNJENO SADJE, ZELENJAVA</t>
  </si>
  <si>
    <t>JAJCA</t>
  </si>
  <si>
    <t>DIETNI IZDELKI</t>
  </si>
  <si>
    <t>SVEŽE SADJE IN ZELENJAVA</t>
  </si>
  <si>
    <t>SOKOVI IN PIJAČE</t>
  </si>
  <si>
    <t>ŽITA IN MLEVSKI IZDELKI</t>
  </si>
  <si>
    <t>ZAMRZNJENI IZDELKI IZ TESTA</t>
  </si>
  <si>
    <t>KRUH IN PEKOVSKO PECIVO</t>
  </si>
  <si>
    <t>SLADICE</t>
  </si>
  <si>
    <t>EKO MESO</t>
  </si>
  <si>
    <t>EKO SADJE IN ZELENJAVA</t>
  </si>
  <si>
    <t>Jogurt navadni probiotični v lončku 180 g</t>
  </si>
  <si>
    <t>Jogurt navadni probiot. tekoči  250 ml</t>
  </si>
  <si>
    <t>Skuta  nepasirana 40% mm - rinfuza</t>
  </si>
  <si>
    <t>Sir 45 % mm kot jošt*</t>
  </si>
  <si>
    <t>Sir 45 % mm kot edamec*</t>
  </si>
  <si>
    <t>Sir 45 % mm kot trapist*</t>
  </si>
  <si>
    <t>Sir 45 % mm kot gauda*</t>
  </si>
  <si>
    <t>Junčje stegno I.kategorije BK- drobno mleto, Izbrana kakovost</t>
  </si>
  <si>
    <t>Junčje stegno, brez kosti, I. kategorije BK v kosu, Izbrana kakovost</t>
  </si>
  <si>
    <t>Svinjski file, kare brez kosti, I.kategorije - narezano za zrezke</t>
  </si>
  <si>
    <t>Svinjsko stegno I.kategorije BK - drobno mleto</t>
  </si>
  <si>
    <t>Vrat prekajen (šink) brez kosti</t>
  </si>
  <si>
    <t>Pršut kuhan narezan ali v kosu</t>
  </si>
  <si>
    <t>Pršut pečen narezan ali v kosu</t>
  </si>
  <si>
    <t>Salama goveja suha narezana ali v kosu</t>
  </si>
  <si>
    <t>Salama ogrska narezana ali v kosu</t>
  </si>
  <si>
    <t>Salama suha domača narezana ali v kosu</t>
  </si>
  <si>
    <t>Mortadela narezana ali v kosu</t>
  </si>
  <si>
    <t xml:space="preserve">Pečenice v naravnem ovoju  </t>
  </si>
  <si>
    <t>Piščančji meso BKK, prsa, file, razred A – zrezki</t>
  </si>
  <si>
    <t>Puranje meso BKK, prsa, file, razred A – zrezki</t>
  </si>
  <si>
    <t>Brancin- Dicentrarchus labrax, file (60 - 120g) - zamrznjen</t>
  </si>
  <si>
    <t>Losos atlantski - Salmo salar, file BKK¸ brez kože, 1. kvalitete, porc., rinf., globoko zamrznjen</t>
  </si>
  <si>
    <t>Morski list- Solea solea, file, brez kože, 1.kvalitete, max 15-20% ledene glazure-zamrznjen</t>
  </si>
  <si>
    <t>Oslič file - argentinski brez kosti-očiščeni I.kvalitete - zamrznjen, rinfuza</t>
  </si>
  <si>
    <t>Šarenka-Oncorhynchus mykiss,  file belo meso (60-120g)  - zamrznjena</t>
  </si>
  <si>
    <t>Šarenka-Oncorhynchus mykiss,  file belo meso (60-120g)  - sveža</t>
  </si>
  <si>
    <t>Brokoli zamrznjen 1. kvaliteta</t>
  </si>
  <si>
    <t>Zamrznjena cvetača</t>
  </si>
  <si>
    <t>Zamrznjene maline</t>
  </si>
  <si>
    <t>Zamrznjene borovnice</t>
  </si>
  <si>
    <t>Puding sojin vanilija ali čokolada 2 x 115 g</t>
  </si>
  <si>
    <t>Jogurt sojin jagoda 2 x 125 g</t>
  </si>
  <si>
    <t>Jogurt sojin naravni 2x 125g</t>
  </si>
  <si>
    <t>Puding rižev različni okusi 4 x 100g</t>
  </si>
  <si>
    <t>kom</t>
  </si>
  <si>
    <t>L</t>
  </si>
  <si>
    <t>Breskve ekstra razreda, porcijska</t>
  </si>
  <si>
    <t>Brokoli, razreda I</t>
  </si>
  <si>
    <t>Buča Hokaido</t>
  </si>
  <si>
    <t>Buča Muškatna</t>
  </si>
  <si>
    <t>Cvetača ekstra razreda</t>
  </si>
  <si>
    <t>Čebula mlada</t>
  </si>
  <si>
    <t>Česen razreda I, EU poreklo</t>
  </si>
  <si>
    <t>Drobnjak - šop</t>
  </si>
  <si>
    <t>Fižol češnjevec - zrnje razreda I</t>
  </si>
  <si>
    <t>Hruške extra razreda porcijska</t>
  </si>
  <si>
    <t>Jabolka  porcijska</t>
  </si>
  <si>
    <t>Jagode ekstra razreda</t>
  </si>
  <si>
    <t>Jajčevci-melancani razreda I</t>
  </si>
  <si>
    <t>Koleraba podzemna</t>
  </si>
  <si>
    <t>Korenje rumeno razreda I</t>
  </si>
  <si>
    <t>Krompir ekstra razreda, kalibriran,  min 10% odpadka</t>
  </si>
  <si>
    <t>Kumare sveže  razreda I</t>
  </si>
  <si>
    <t>Marelice ekstra razreda, do 100g/kos</t>
  </si>
  <si>
    <t>Namizno grozdje belo ekstra razreda</t>
  </si>
  <si>
    <t>Namizno grozdje črno ekstra razreda</t>
  </si>
  <si>
    <t>Nektarine ekstra razreda, do100g/kos</t>
  </si>
  <si>
    <t>Ohrovt brstični  razreda I</t>
  </si>
  <si>
    <t>Ohrovt glavnati razreda I</t>
  </si>
  <si>
    <t>Paprika rdeča</t>
  </si>
  <si>
    <t>Paprika rumena</t>
  </si>
  <si>
    <t>Paprika zelena</t>
  </si>
  <si>
    <t>Paradižnik okrasni - češnjevec</t>
  </si>
  <si>
    <t>Paradižnik srednje debel razreda I</t>
  </si>
  <si>
    <t>Peteršilj list, razreda I</t>
  </si>
  <si>
    <t>Por razreda I</t>
  </si>
  <si>
    <t>Radič rdeč v glavah razreda I</t>
  </si>
  <si>
    <t>Radič zeleni</t>
  </si>
  <si>
    <t>Rdeče redkvice razreda I</t>
  </si>
  <si>
    <t>Ringlo ekstra razreda</t>
  </si>
  <si>
    <t>Rukola  razreda I</t>
  </si>
  <si>
    <t>Slive  ekstra razreda</t>
  </si>
  <si>
    <t>Solata endivija, razreda I</t>
  </si>
  <si>
    <t>Šparglji zeleni</t>
  </si>
  <si>
    <t>Zelena  gomolj</t>
  </si>
  <si>
    <t>Zelje kitajsko</t>
  </si>
  <si>
    <t>Zelje mlado sveže razreda I</t>
  </si>
  <si>
    <t>Zelje sveže razreda I</t>
  </si>
  <si>
    <t>Zelje sveže rdeče</t>
  </si>
  <si>
    <t>Kislo zelje rezano naravno kisano brez konzervansov 10 kg</t>
  </si>
  <si>
    <t>Kislo zelje rezano  naravno kisano brez konzervansov 1kg</t>
  </si>
  <si>
    <t>Kisla repa naravno kisana brez konzervansov 10 kg</t>
  </si>
  <si>
    <t>Kisla repa naravno kisana brez konzervansov 1 kg</t>
  </si>
  <si>
    <t>Banane ekstra razreda</t>
  </si>
  <si>
    <t>Kaki vanilija ekstra razreda</t>
  </si>
  <si>
    <t>Kivi ekstra razreda do 100g/kos</t>
  </si>
  <si>
    <t>Klementine razreda I, brez pešk, ustreznega kalibra, teža posameznega sadeža ne preseže 100g</t>
  </si>
  <si>
    <t>Klemvile razreda I</t>
  </si>
  <si>
    <t>Limone ekstra razreda</t>
  </si>
  <si>
    <t>Lubenice razreda I</t>
  </si>
  <si>
    <t>Mandarine razreda I, brez pešk, ustreznega kalibra, tako da teža posameznega sadeža ne preseže 100g</t>
  </si>
  <si>
    <t>Melone razreda I</t>
  </si>
  <si>
    <t>Mandore razreda I</t>
  </si>
  <si>
    <t>Pomaranče razreda I, brez pešk, ustreznega kalibra, teža posameznega sadeža do 100g</t>
  </si>
  <si>
    <t>Lešnikova jedrca razreda l,pakirano do 1 kg</t>
  </si>
  <si>
    <t>Lešnikova jedrca pražena</t>
  </si>
  <si>
    <t>Mandeljni  oluščeni, pakirano do 1 kg</t>
  </si>
  <si>
    <t>Orehova jedrca razreda I, pakirano do 1 kg</t>
  </si>
  <si>
    <t>Oreščki indijski pakirano do 1 kg</t>
  </si>
  <si>
    <t>Rozine zlate brez konzervansov, pakirano do 1 kg</t>
  </si>
  <si>
    <t>Suhe fige, nežveplane, brez konzervansov, pakirano do 1 kg</t>
  </si>
  <si>
    <t>Suhe hruške, krhlji, brez konzervansov, pakirano do 1 kg</t>
  </si>
  <si>
    <t>Suha jabolka, krhlji, brez konzervansov, pakirano do 1 kg</t>
  </si>
  <si>
    <t>Suhe marelice brez koščic, nežveplane,   brez konzervansov, pakirano do 1 kg</t>
  </si>
  <si>
    <t>Suhe slive brez koščic, brez konzervansov, pakirano do 1 kg</t>
  </si>
  <si>
    <t>Suhe brusnice, brez konzervansov, pakirano do 1 kg</t>
  </si>
  <si>
    <t xml:space="preserve">l </t>
  </si>
  <si>
    <t>Kruhovi cmoki</t>
  </si>
  <si>
    <t>Palačinka zamrzn. polnjena z marmelado, 1 kom - 70 g</t>
  </si>
  <si>
    <t>Palačinka zamrzn.-polnjena s čokolado, 1 kom - 70 g</t>
  </si>
  <si>
    <t>Polpeti brokoli cvetača</t>
  </si>
  <si>
    <t>Franc.rogljič brez jajc in mleka - prazen</t>
  </si>
  <si>
    <t>Čokolada jedilna 1000 g, min 45% kakava</t>
  </si>
  <si>
    <t>Olivno olje ekstra deviško hladno stiskano 1 l (Gea ali enakovredno)</t>
  </si>
  <si>
    <t>Olje repično 100 % , 1/1, 1. kvalitete</t>
  </si>
  <si>
    <t>Olje sončično 100 %, 1/1, 1. kvalitete</t>
  </si>
  <si>
    <t>Ekološko goveje mleto meso  - mlada govedina, iz stegna IK</t>
  </si>
  <si>
    <t>Ekološko goveje mleto meso  - mlada govedina, pleče IK</t>
  </si>
  <si>
    <t>Ekološke goveje kosti IK</t>
  </si>
  <si>
    <t>Ekološko goveje stegno - mlada govedina, rezano na kocke IK</t>
  </si>
  <si>
    <t>Ekološko svinjsko stegno drobno mleto IK</t>
  </si>
  <si>
    <t xml:space="preserve">Ekolološko grozdje belo namizno </t>
  </si>
  <si>
    <t xml:space="preserve">Ekolološko grozdje črno namizno </t>
  </si>
  <si>
    <t xml:space="preserve">Ekološka jabolka </t>
  </si>
  <si>
    <t>Ekološke hruške</t>
  </si>
  <si>
    <t>Ekološke bučke</t>
  </si>
  <si>
    <t>Ekološka paprika</t>
  </si>
  <si>
    <t>Ekološko zelje belo</t>
  </si>
  <si>
    <t>Ekološko korenje</t>
  </si>
  <si>
    <t>Ekološka solata gentile</t>
  </si>
  <si>
    <t>ekološka solata endivija</t>
  </si>
  <si>
    <t>ekološka koleraba podzemna</t>
  </si>
  <si>
    <t>Ekološka koleraba nadzemna</t>
  </si>
  <si>
    <t>Ekološka redkvica</t>
  </si>
  <si>
    <t>zav</t>
  </si>
  <si>
    <t>do 1,0 kg</t>
  </si>
  <si>
    <t>do 100 g</t>
  </si>
  <si>
    <t>kos</t>
  </si>
  <si>
    <t>0</t>
  </si>
  <si>
    <t>do 2,5 kg</t>
  </si>
  <si>
    <t>Pasterizirano mleko 3,5 % mm</t>
  </si>
  <si>
    <t>Pasterizirano mleko 1,5 % mm</t>
  </si>
  <si>
    <t xml:space="preserve">Trajno mleko – TP, 1,5 mm % </t>
  </si>
  <si>
    <t xml:space="preserve">Trajno mleko – TP, 3,5 mm %  </t>
  </si>
  <si>
    <t xml:space="preserve">Trajno mleko – TP, 3,5 mm % </t>
  </si>
  <si>
    <t xml:space="preserve">Čokoladno mleko </t>
  </si>
  <si>
    <t xml:space="preserve">Trajno mleko brez laktoze 3,5 mm% </t>
  </si>
  <si>
    <t xml:space="preserve">Jogurt navadni 1,3 % mm v lončku </t>
  </si>
  <si>
    <t>Jogurt navadni 3,2 % mm v lončku</t>
  </si>
  <si>
    <t xml:space="preserve">Jogurt sadni brez dodanega sladkorja in sladil v lončku </t>
  </si>
  <si>
    <t xml:space="preserve">Jogurt sadni z najmanj 40 % sadja 3,2 % mm </t>
  </si>
  <si>
    <t>Jogurt sadni 1,3 % mm v lončku</t>
  </si>
  <si>
    <t>Jogurt sadni probiot.tekoči</t>
  </si>
  <si>
    <t xml:space="preserve">Jogurtov  desert  s sadjem </t>
  </si>
  <si>
    <t xml:space="preserve">Jogurt grški naravni </t>
  </si>
  <si>
    <t xml:space="preserve">Jogurt grški sadni </t>
  </si>
  <si>
    <t>Jogurt naravni brez laktoze</t>
  </si>
  <si>
    <t xml:space="preserve">Jogurt sadni brez laktoze </t>
  </si>
  <si>
    <t>Kisla smetana 30 % mm</t>
  </si>
  <si>
    <t>Kisla smetana 20 % mm</t>
  </si>
  <si>
    <t xml:space="preserve">Skuta  nepasirana 40% mm </t>
  </si>
  <si>
    <t xml:space="preserve">Skuta s podloženim sadjem </t>
  </si>
  <si>
    <t>Sladka smetana 35% mm</t>
  </si>
  <si>
    <t xml:space="preserve">Sladka smetana za kuhanje </t>
  </si>
  <si>
    <t xml:space="preserve">Surovo maslo 1. vrste, porcijsko </t>
  </si>
  <si>
    <t>Surovo maslo 1. vrste</t>
  </si>
  <si>
    <t xml:space="preserve">Ribani trdi sir, kot parmezan </t>
  </si>
  <si>
    <t>Ribani sir za pico</t>
  </si>
  <si>
    <t>Sir, kot mozzarella v kosu</t>
  </si>
  <si>
    <t>Sir, kot mozzarella v kroglicah</t>
  </si>
  <si>
    <t>Sir dimljen</t>
  </si>
  <si>
    <t>Sir, kot feta</t>
  </si>
  <si>
    <t xml:space="preserve">Sir lahki </t>
  </si>
  <si>
    <t xml:space="preserve">Topljeni sir </t>
  </si>
  <si>
    <t>Sirni  namaz z zelišči</t>
  </si>
  <si>
    <t xml:space="preserve">Sirni namaz z zelišči </t>
  </si>
  <si>
    <t>Sirni namaz naravni</t>
  </si>
  <si>
    <t xml:space="preserve">Sirni namaz naravni </t>
  </si>
  <si>
    <t>Sladoled vodni z okusom</t>
  </si>
  <si>
    <t>Mlečni sladoled - v lončku - različni okusi</t>
  </si>
  <si>
    <t>Mlečni sladoled BREZ LAKTOZE- v lončku - različni okusi</t>
  </si>
  <si>
    <t xml:space="preserve">Mlečni sladoled - v kornetu - različni okusi </t>
  </si>
  <si>
    <t>Brstični ohrovt zamrznjen 1.kvaliteta</t>
  </si>
  <si>
    <t>Grah zamrznjen, srednje fin, 1 kvalitet</t>
  </si>
  <si>
    <t xml:space="preserve">Zamrznjena zelenjavna mešanica, tri vrste zelenjave </t>
  </si>
  <si>
    <t xml:space="preserve">Korenje kocke zamr. </t>
  </si>
  <si>
    <t>Korenje baby zamr.</t>
  </si>
  <si>
    <t>Koruza zamrznjena</t>
  </si>
  <si>
    <t>Špinača pasirana zamrz</t>
  </si>
  <si>
    <t xml:space="preserve">Stročji fižol zelen zamrznjen </t>
  </si>
  <si>
    <t xml:space="preserve">Beluši beli zamrznjeni </t>
  </si>
  <si>
    <t xml:space="preserve">Šparglji zamrznjeni </t>
  </si>
  <si>
    <t>Gobe, jurčki kocke, zamrznjeni</t>
  </si>
  <si>
    <t>Gobe, gozdne, mix z jurčki</t>
  </si>
  <si>
    <t>Polenta brezglutenska</t>
  </si>
  <si>
    <t xml:space="preserve">Moka brez glutena, večnamenska </t>
  </si>
  <si>
    <t>Zakuha jušna brez glutena, mleka in jajc</t>
  </si>
  <si>
    <t xml:space="preserve">Zakuha jušna brez glutena in soje </t>
  </si>
  <si>
    <t xml:space="preserve">Vaflji riževi brez glutena </t>
  </si>
  <si>
    <t xml:space="preserve">Biskvit brez glutena kot Schar MAGDALENICE </t>
  </si>
  <si>
    <t xml:space="preserve">Džem diabetični  </t>
  </si>
  <si>
    <t xml:space="preserve">Napitek ovseni </t>
  </si>
  <si>
    <t xml:space="preserve">Sojin napitek z okusom vanilije </t>
  </si>
  <si>
    <t>Kruh temni brez glutena</t>
  </si>
  <si>
    <t>Krema riževa za kuhanje</t>
  </si>
  <si>
    <t>Sladko smetano za stepanje brez laktoze</t>
  </si>
  <si>
    <t xml:space="preserve">Prosena kaša brez glutena </t>
  </si>
  <si>
    <t xml:space="preserve">Riž brez glutena </t>
  </si>
  <si>
    <t>Kus kus brez glutena</t>
  </si>
  <si>
    <t>Nadomestek za sir namaz</t>
  </si>
  <si>
    <t xml:space="preserve">Seme bučno oluščeno </t>
  </si>
  <si>
    <t xml:space="preserve">Čičerika v konzervi </t>
  </si>
  <si>
    <t xml:space="preserve">Leča v konzervi </t>
  </si>
  <si>
    <t>Fižol rjavi kuhan  brez konzervansov v konzervi</t>
  </si>
  <si>
    <t xml:space="preserve">Rdeči fižol v zrnju </t>
  </si>
  <si>
    <t xml:space="preserve">Koruza v konzervi </t>
  </si>
  <si>
    <t xml:space="preserve">Paradižnik pasiran </t>
  </si>
  <si>
    <t xml:space="preserve">Paradižnikov koncentrat </t>
  </si>
  <si>
    <t xml:space="preserve">Rdeča pesa-tanko rezana </t>
  </si>
  <si>
    <t xml:space="preserve">Kompot marelični manj sladek </t>
  </si>
  <si>
    <t>Kompot breskov  manj sladek</t>
  </si>
  <si>
    <t>Olive črne BK v slanici</t>
  </si>
  <si>
    <t>Gorčica  (Natureta ali enakovredno)</t>
  </si>
  <si>
    <t>Ajvar nepekoči, pasteriziran (Natureta ali enakovredno)</t>
  </si>
  <si>
    <t>Kumarice kisle (Natureta ali enakovredno)</t>
  </si>
  <si>
    <t xml:space="preserve">Multivitaminski sok iz rdečega sadja 100%  </t>
  </si>
  <si>
    <t xml:space="preserve">Ribezov nektar z min. 25% sadnim deležem </t>
  </si>
  <si>
    <t>Marelični nektar z min. 43% sadnim deležem, od tega min. 30% marelične kaše</t>
  </si>
  <si>
    <t xml:space="preserve">Pomarančni sok  100% </t>
  </si>
  <si>
    <t xml:space="preserve">Jabolčni sok 100% </t>
  </si>
  <si>
    <t>Jagodni nektar z min.45 % sadnim deležem, od tega min 30% jagodne kaše</t>
  </si>
  <si>
    <t xml:space="preserve">Ananasov sok  100% </t>
  </si>
  <si>
    <t>Breskov nektar z min. 50 % sadnim deležem breskev</t>
  </si>
  <si>
    <t xml:space="preserve">100 % jabolčni sok </t>
  </si>
  <si>
    <t>Jagodni nektar z min.45% sadnim deležem; od tega min 30% jagodne kaše</t>
  </si>
  <si>
    <t xml:space="preserve">Pomarančni sok 100% </t>
  </si>
  <si>
    <t xml:space="preserve">Sirup malina </t>
  </si>
  <si>
    <t>Sirup pomaranča</t>
  </si>
  <si>
    <t>Sirup jagoda 100 %</t>
  </si>
  <si>
    <t xml:space="preserve">Sirup limona </t>
  </si>
  <si>
    <t>Sirup bezeg 100 %</t>
  </si>
  <si>
    <t xml:space="preserve">Sirup gozdni sadeži 100 % </t>
  </si>
  <si>
    <t xml:space="preserve">Limonin sok 100% </t>
  </si>
  <si>
    <t>Voda negazirana izvirska</t>
  </si>
  <si>
    <t>8,00-10,00</t>
  </si>
  <si>
    <t xml:space="preserve">Krompir olupljen opran </t>
  </si>
  <si>
    <t>Krompir olupljen opran  NOVI</t>
  </si>
  <si>
    <t xml:space="preserve">Krompir rezan olupljen opran rezine </t>
  </si>
  <si>
    <t xml:space="preserve">BIO 100% motni jabolčni sok </t>
  </si>
  <si>
    <t>BIO sok jabolko, breskev, korenje</t>
  </si>
  <si>
    <t>BIO sok jabolko, breskev, korenje, 100 % sd</t>
  </si>
  <si>
    <t>do 1 kg</t>
  </si>
  <si>
    <t>Drobtine</t>
  </si>
  <si>
    <t>Ješprenj</t>
  </si>
  <si>
    <t>Koruzni kosmiči</t>
  </si>
  <si>
    <t>Koruzni zdrob, papirnata vreča</t>
  </si>
  <si>
    <t xml:space="preserve">Kus kus </t>
  </si>
  <si>
    <t>Kus kus polnozrnati</t>
  </si>
  <si>
    <t xml:space="preserve">Moka polnozrnata </t>
  </si>
  <si>
    <t>Moka pirina</t>
  </si>
  <si>
    <t>Moka pšenična gladka T 500, papirnata vreča</t>
  </si>
  <si>
    <t>Moka pšenična ostra T 400, papirnata vreča</t>
  </si>
  <si>
    <t xml:space="preserve">Ovseni kosmiči </t>
  </si>
  <si>
    <t xml:space="preserve">Pira - bio  </t>
  </si>
  <si>
    <t xml:space="preserve">Polenta instant </t>
  </si>
  <si>
    <t xml:space="preserve">Prosena kaša </t>
  </si>
  <si>
    <t>Pšenični zdrob, beli, papirnata vreča</t>
  </si>
  <si>
    <t xml:space="preserve">Riž parboiled dolgozrnati </t>
  </si>
  <si>
    <t>Riž okroglozrnat</t>
  </si>
  <si>
    <t>Mešanica 3 žit (riž, pira, ječmen)</t>
  </si>
  <si>
    <t>Žitni kosmiči (musli) hrustljava čokolada</t>
  </si>
  <si>
    <t xml:space="preserve">Kosmiči polnozrnati z medom </t>
  </si>
  <si>
    <t xml:space="preserve">Žitni kosmiči čokoladne kroglice </t>
  </si>
  <si>
    <t>Metuljčki</t>
  </si>
  <si>
    <t xml:space="preserve">Mlinci </t>
  </si>
  <si>
    <t xml:space="preserve">Polžki  durum </t>
  </si>
  <si>
    <t xml:space="preserve">Rezanci jušni </t>
  </si>
  <si>
    <t xml:space="preserve">Ribana kaša  </t>
  </si>
  <si>
    <t xml:space="preserve">Rižek </t>
  </si>
  <si>
    <t xml:space="preserve">Svedri durum </t>
  </si>
  <si>
    <t xml:space="preserve">Testenine, polnozrnate </t>
  </si>
  <si>
    <t>Testenine pirine</t>
  </si>
  <si>
    <t xml:space="preserve">Testenine pirine </t>
  </si>
  <si>
    <t xml:space="preserve">Vlivanci vodni - za juho </t>
  </si>
  <si>
    <t>Zvezdice</t>
  </si>
  <si>
    <t xml:space="preserve">Cmoki borovničevi </t>
  </si>
  <si>
    <t xml:space="preserve">Cmoki marelični </t>
  </si>
  <si>
    <t>Cmoki zdrobovi</t>
  </si>
  <si>
    <t xml:space="preserve">Kaneloni sirovi </t>
  </si>
  <si>
    <t>Polpeti sojin</t>
  </si>
  <si>
    <t xml:space="preserve">Polpeti zelenjavni  </t>
  </si>
  <si>
    <t xml:space="preserve">Svaljki domači </t>
  </si>
  <si>
    <t xml:space="preserve">Svaljki koruzni. zamrz.  </t>
  </si>
  <si>
    <t xml:space="preserve">Svaljki skutini </t>
  </si>
  <si>
    <t>Svaljki rženi zamrz.</t>
  </si>
  <si>
    <t xml:space="preserve">Svaljki pirini </t>
  </si>
  <si>
    <t xml:space="preserve">Štruklji skutini-sladki </t>
  </si>
  <si>
    <t xml:space="preserve">štruklji skutini slani </t>
  </si>
  <si>
    <t xml:space="preserve">Tortelini sirovi  </t>
  </si>
  <si>
    <t xml:space="preserve">Tortelini špinačni </t>
  </si>
  <si>
    <t xml:space="preserve">Sveže vlečeno testo </t>
  </si>
  <si>
    <t>KRUH  AJDOV</t>
  </si>
  <si>
    <t>KRUH s semeni</t>
  </si>
  <si>
    <t>KRUH RŽENI</t>
  </si>
  <si>
    <t>KRUH ČRNI</t>
  </si>
  <si>
    <t>KRUH OVSENI</t>
  </si>
  <si>
    <t>KRUH GRAHAM</t>
  </si>
  <si>
    <t>KRUH PISANI</t>
  </si>
  <si>
    <t>KRUH PIRIN</t>
  </si>
  <si>
    <t>KRUH POLNOZRNATI</t>
  </si>
  <si>
    <t>KRUH KORUZNI</t>
  </si>
  <si>
    <t>KRUH POLBELI</t>
  </si>
  <si>
    <t xml:space="preserve">ŠTRUČKA SIROVA </t>
  </si>
  <si>
    <t xml:space="preserve">ŠTRUČKA SIROVA, črna </t>
  </si>
  <si>
    <t xml:space="preserve">ŠTRUČKA MAKOVA </t>
  </si>
  <si>
    <t>ŠTRUČKA MAKOVA, črna</t>
  </si>
  <si>
    <t>ŠTRUČKA KORNZPITZ</t>
  </si>
  <si>
    <t xml:space="preserve">BOMBETA SEZAM </t>
  </si>
  <si>
    <t>BOMBETA/ŽEMLJA/ ŠTRUČKA - bela</t>
  </si>
  <si>
    <t>BOMBETA/ŽEMLJA/ ŠTRUČKA-črna</t>
  </si>
  <si>
    <t xml:space="preserve">BOMBETA/ŽEMLJA/ ŠTRUČKA-  polbela </t>
  </si>
  <si>
    <t>BOMBETA/ŽEMLJA/ ŠTRUČKA- ržena</t>
  </si>
  <si>
    <t xml:space="preserve">Koruzno pecivo z bučnimi semeni in sirom  </t>
  </si>
  <si>
    <t>Sendvič (črna žemlja,šunka, sir)</t>
  </si>
  <si>
    <t>KRUH POLBELI,  brez aditivov</t>
  </si>
  <si>
    <t>KRUH OVSENI,  brez aditivov</t>
  </si>
  <si>
    <t>KRUH S SEMENI,  brez aditivov</t>
  </si>
  <si>
    <t>KRUH ČRNI,  TIP 1100, brez aditivov</t>
  </si>
  <si>
    <t>BOMBETA/ŠTRUČKA/ ŽEMLJA, polbela brez aditivov</t>
  </si>
  <si>
    <t>BOMBETA/ŠTRUČKA/ ŽEMLJA, črna brez aditivov</t>
  </si>
  <si>
    <t xml:space="preserve">Čokoladni navihanček </t>
  </si>
  <si>
    <t>Čokoladani navihanček</t>
  </si>
  <si>
    <t>Franc.rogljič brez jajc in mleka z diabetično marmelado</t>
  </si>
  <si>
    <t>Franc.rogljič temni z marelič. marmel.</t>
  </si>
  <si>
    <t xml:space="preserve">Franc. rogljič z marmelado </t>
  </si>
  <si>
    <t xml:space="preserve">Franc.rogljič, zrnati,  brez polnila </t>
  </si>
  <si>
    <t xml:space="preserve">Jabolčni zavitek vlečeno testo </t>
  </si>
  <si>
    <t>Jabolčni zavitek vlečeno testo</t>
  </si>
  <si>
    <t xml:space="preserve">Keksi čajni  </t>
  </si>
  <si>
    <t xml:space="preserve">Keksi lincer </t>
  </si>
  <si>
    <t xml:space="preserve">Keksi orehovi </t>
  </si>
  <si>
    <t xml:space="preserve">Keksi otroški </t>
  </si>
  <si>
    <t xml:space="preserve">Keksi polnozrnati </t>
  </si>
  <si>
    <t xml:space="preserve">Pita jabolčna </t>
  </si>
  <si>
    <t>Pita skutina</t>
  </si>
  <si>
    <t>Pita višnjeva</t>
  </si>
  <si>
    <t>Polnozrnat jabolčni zavitek vlečeno testo</t>
  </si>
  <si>
    <t>Polžek s sirom</t>
  </si>
  <si>
    <t>Slano pecivo</t>
  </si>
  <si>
    <t>Špirala jabolčna polnozrnata</t>
  </si>
  <si>
    <t xml:space="preserve">Temno borovničevo pecivo brez dodanega sladkorja </t>
  </si>
  <si>
    <t>Zavitek skutin vlečeno testo</t>
  </si>
  <si>
    <t>Zavitek skutin</t>
  </si>
  <si>
    <t>Burek sirov</t>
  </si>
  <si>
    <t xml:space="preserve">Burek jabolčni </t>
  </si>
  <si>
    <t>Burek jabolčni</t>
  </si>
  <si>
    <t xml:space="preserve">Pizza s sirom </t>
  </si>
  <si>
    <t>Pizza s šunko</t>
  </si>
  <si>
    <t xml:space="preserve">Cimet </t>
  </si>
  <si>
    <t xml:space="preserve">Bazilika zdrobljena doza </t>
  </si>
  <si>
    <t xml:space="preserve">Curry prah doza </t>
  </si>
  <si>
    <t>Čebula pražena v vrečki</t>
  </si>
  <si>
    <t xml:space="preserve">Drobnjak vedro </t>
  </si>
  <si>
    <t>Klinčki celi doza</t>
  </si>
  <si>
    <t>Kumina mleta doza</t>
  </si>
  <si>
    <t xml:space="preserve">Kurkuma doza </t>
  </si>
  <si>
    <t>Lovor list vedro</t>
  </si>
  <si>
    <t xml:space="preserve">Majaron zdrobljen doza </t>
  </si>
  <si>
    <t xml:space="preserve">Muškatni orešček mleti doza </t>
  </si>
  <si>
    <t xml:space="preserve">Origano zdrobljen doza </t>
  </si>
  <si>
    <t xml:space="preserve">Paprika mleta sladka </t>
  </si>
  <si>
    <t xml:space="preserve">Poper beli, mleti </t>
  </si>
  <si>
    <t xml:space="preserve">Poper  črni, mleti </t>
  </si>
  <si>
    <t xml:space="preserve">Rožmarin list doza </t>
  </si>
  <si>
    <t xml:space="preserve">Timijan doza </t>
  </si>
  <si>
    <t xml:space="preserve">Citronka ali podobno </t>
  </si>
  <si>
    <t>Čokoladno lešnikov namaz, lešnik min. 13%, manj masten kakav v prahu min. 7,4% kot Nutela</t>
  </si>
  <si>
    <t>Kava bela instant, ekstrakt kavnega nadomestka v prahu 15 % (ječmen, ječmenov slad, cikorija), Benquick</t>
  </si>
  <si>
    <t>Kava prava, črna, z minimalno 75% kave sorte Arabica in 25% robusta, kvalitete Bar Caffe mleta</t>
  </si>
  <si>
    <t xml:space="preserve">Kvas suhi vrečka </t>
  </si>
  <si>
    <t>Majoneza</t>
  </si>
  <si>
    <t xml:space="preserve">Pecilni prašek </t>
  </si>
  <si>
    <t xml:space="preserve">Sladkor kristal </t>
  </si>
  <si>
    <t xml:space="preserve">Sladkor mleti </t>
  </si>
  <si>
    <t xml:space="preserve">Sladkor rjavi </t>
  </si>
  <si>
    <t xml:space="preserve">Sladkor vanilija  </t>
  </si>
  <si>
    <t xml:space="preserve">Sol morska drobno mleta </t>
  </si>
  <si>
    <t xml:space="preserve">Zlate kroglice ali podobno </t>
  </si>
  <si>
    <t>Tuna  v kosih, v olivnem olju</t>
  </si>
  <si>
    <t>EKO MLEKO IN MLEČNI IZDELKI</t>
  </si>
  <si>
    <t>IK ali VK</t>
  </si>
  <si>
    <t xml:space="preserve">Piščančja posebna salama </t>
  </si>
  <si>
    <t>Piščančje krače  s kostjo in kožo sveže</t>
  </si>
  <si>
    <t xml:space="preserve">Piščančji prsni koši  s kostjo in kožo sveži </t>
  </si>
  <si>
    <t xml:space="preserve">Perutninske pleskavice od 80g do 160g </t>
  </si>
  <si>
    <t xml:space="preserve">Piščančje prsi v ovitku z manj soli </t>
  </si>
  <si>
    <t xml:space="preserve">Piščančje prsi v ovitku z manj soli - narezek 1kg </t>
  </si>
  <si>
    <t>Piščančje hrenovke za hot-dog, rinfuza</t>
  </si>
  <si>
    <t>Piščančje hrenovke v naravnem ovoju</t>
  </si>
  <si>
    <t>Solata krhkolistna v glavah kot ledenka, razreda I</t>
  </si>
  <si>
    <t>Solata krhkolistna rozetasta kot gentile, razreda I</t>
  </si>
  <si>
    <t>Solata zelena – mehkolistna/vse sorte razreda I</t>
  </si>
  <si>
    <t>BIO</t>
  </si>
  <si>
    <t xml:space="preserve">Zelenjavni rezanci korenje, zelena, por zam.  </t>
  </si>
  <si>
    <t xml:space="preserve">Zamrznjena zelenjavna mešanica za prilogo  </t>
  </si>
  <si>
    <t>Šampinjoni rezani zamrznjeni</t>
  </si>
  <si>
    <t>do 0,5</t>
  </si>
  <si>
    <t xml:space="preserve">Piščančja hrenovka brez glutena </t>
  </si>
  <si>
    <t xml:space="preserve">Puranja šunka z manj soli - narezek </t>
  </si>
  <si>
    <t xml:space="preserve">Piščančja posebna salama - narezek </t>
  </si>
  <si>
    <t>Piščančji ražnjiči</t>
  </si>
  <si>
    <t>3,0-5</t>
  </si>
  <si>
    <t>250-500</t>
  </si>
  <si>
    <t>100-250</t>
  </si>
  <si>
    <t>Bulgur</t>
  </si>
  <si>
    <t>2,5- 5</t>
  </si>
  <si>
    <t>2,5-5</t>
  </si>
  <si>
    <t>2,0-5</t>
  </si>
  <si>
    <t>do 500</t>
  </si>
  <si>
    <t xml:space="preserve">Keksi pirini </t>
  </si>
  <si>
    <t xml:space="preserve">Potica orehova - kos </t>
  </si>
  <si>
    <t>Ekološki sadni jogurt min. 3,2 mm, Ik</t>
  </si>
  <si>
    <t>Ekološka kisla smetana – IK</t>
  </si>
  <si>
    <t>Ekološko maslo IK</t>
  </si>
  <si>
    <t>Ekološko mleko z okusom min. 3,2 mm, IK</t>
  </si>
  <si>
    <t>Ekološki sadni jogurt min. 3,2 mm, rifuza IK</t>
  </si>
  <si>
    <t>Ekološki  navadni jogurt min. 3,2 mm, rifuza IK</t>
  </si>
  <si>
    <t>Ekološko pitno mleko min. 3,2 mm, IK</t>
  </si>
  <si>
    <t>Ekološki navadni jogurt  min. 3,2 mm, IK</t>
  </si>
  <si>
    <t>Ledeni čaj breskev</t>
  </si>
  <si>
    <t xml:space="preserve">Hruškov nektar min. 50 % sadni delež hruške </t>
  </si>
  <si>
    <t>BIO sok jabolko, granatno jabolko, črni ribez, grozdje, 100 % sd</t>
  </si>
  <si>
    <t>Namaz čokoladni brez mleka, jajc, glutena in oreščkov kot Plamil</t>
  </si>
  <si>
    <t>KONZERVIRANA ZELENJAVA IN SADJE</t>
  </si>
  <si>
    <t>OSNOVNA ŠOLA LEONA ŠTUKLJA MARIBOR</t>
  </si>
  <si>
    <t>Klinetova ulica 18, 2000 Maribor</t>
  </si>
  <si>
    <t>predracun2a_OSLeonaStukljaMB</t>
  </si>
  <si>
    <t>Sirni namaz naravni rinfuza</t>
  </si>
  <si>
    <t>Sir brez laktoze v rezinah</t>
  </si>
  <si>
    <t xml:space="preserve">Skuta pasirana </t>
  </si>
  <si>
    <t>Telečje stegno I.kategorije BK - rezano na zrezke, Izbrana kakovost</t>
  </si>
  <si>
    <t>Pleskavice (mešano meso)</t>
  </si>
  <si>
    <t>Pleskavice (govejo meso)</t>
  </si>
  <si>
    <t>Šunka prekajena  za kuhanje</t>
  </si>
  <si>
    <t>Junčje stegno I.kategorije BK – rezano na kocke, trakce, Izbrana kakovost</t>
  </si>
  <si>
    <t>Svinjsko stegno I.kategorije BK- rezano na kocke, trakce</t>
  </si>
  <si>
    <t>Telečje stegno I.kategorije BK - rezano na kocke, trakce, Izbrana kakovost</t>
  </si>
  <si>
    <t>Piščančja stegna (zgornji del beder) s kostjo in kožo sveža</t>
  </si>
  <si>
    <t>Puranje meso BKK, prsa, file, razred A – razano na kocke, trakce</t>
  </si>
  <si>
    <t>Zamrznjene jagode</t>
  </si>
  <si>
    <t>Zamrznjeni gozdni sadeži</t>
  </si>
  <si>
    <t>Novozelandski repak file brez kože, zamrznjen, brez ledene glazure</t>
  </si>
  <si>
    <t xml:space="preserve">Kapski file brez kože, zamrznjen, 10% ledene galzure </t>
  </si>
  <si>
    <t>Fižol breli v zrnju</t>
  </si>
  <si>
    <t xml:space="preserve">Ketchap </t>
  </si>
  <si>
    <t>Fižol suhi beli</t>
  </si>
  <si>
    <t>Peteršilj koren, razred I</t>
  </si>
  <si>
    <t>Krompir rezan olupljen opran krhlji</t>
  </si>
  <si>
    <t>Krompir rezan olupljen opran kocke male</t>
  </si>
  <si>
    <t>Čebula rjava razreda I</t>
  </si>
  <si>
    <t>Bučke jedilne razreda I</t>
  </si>
  <si>
    <t>Čebula srebrna razred I</t>
  </si>
  <si>
    <t>Šampinjoni očiščeni</t>
  </si>
  <si>
    <t>Zelena list</t>
  </si>
  <si>
    <t>Piščančji meso BKK, prsa, file, razred A – kosi ali  rezan na kocke, trakce</t>
  </si>
  <si>
    <t>Moka koruzna</t>
  </si>
  <si>
    <t>Moka ajdova</t>
  </si>
  <si>
    <t>Fritati</t>
  </si>
  <si>
    <t>Polžki polnozrnati</t>
  </si>
  <si>
    <t>Špageti durum</t>
  </si>
  <si>
    <t>Špageti polnozrnati</t>
  </si>
  <si>
    <t>2,0-5,0</t>
  </si>
  <si>
    <t>Široki rezanci</t>
  </si>
  <si>
    <t>Cmoki slivovi</t>
  </si>
  <si>
    <t>Palačinka zamrzn. brez polnila, 1 kom - 70 g</t>
  </si>
  <si>
    <t xml:space="preserve">Žepek marelični </t>
  </si>
  <si>
    <t>Žepek čokoladni</t>
  </si>
  <si>
    <t>BOMBETA/ŽEMLJA/ ŠTRUČKA- pirina</t>
  </si>
  <si>
    <t>BOMBETA/ŽEMLJA/ ŠTRUČKA- koruzna</t>
  </si>
  <si>
    <t>BOMBETA/ŽEMLJA/ ŠTRUČKA- polnozrnata</t>
  </si>
  <si>
    <t>HOT DOG ŠTRUČKA</t>
  </si>
  <si>
    <t>Cmoki pirini z mareličnim nadevom</t>
  </si>
  <si>
    <t>Žepek gozdni sadeži</t>
  </si>
  <si>
    <t>Buhteljn</t>
  </si>
  <si>
    <t>Vanilijev navihanček</t>
  </si>
  <si>
    <t>ROGLJIČEK ČAJNI</t>
  </si>
  <si>
    <t>BOMBETA/ŽEMLJA/ ŠTRUČKA- ovsena</t>
  </si>
  <si>
    <t>Česen mleti</t>
  </si>
  <si>
    <t>Česen zrnati</t>
  </si>
  <si>
    <t>Peteršilj suhi</t>
  </si>
  <si>
    <t xml:space="preserve">Marmelada porcijska </t>
  </si>
  <si>
    <t>Vegeta Natur brez dodanih ojačevalcev okusa ali njej enakovredno, v vedru</t>
  </si>
  <si>
    <t xml:space="preserve">Dvobarni namaz z lešniki </t>
  </si>
  <si>
    <t>Marmelada marelična</t>
  </si>
  <si>
    <t>Marmelada jagodna</t>
  </si>
  <si>
    <t>Tuna v konzervi v lastnem soku</t>
  </si>
  <si>
    <t>Tuna v konzervi v olivnem olju</t>
  </si>
  <si>
    <t>Olje 100% bučno</t>
  </si>
  <si>
    <t>Grisini</t>
  </si>
  <si>
    <t>Kakav instant z min. 25% nemastnega kakava v granolah</t>
  </si>
  <si>
    <t>Soda bikarbon</t>
  </si>
  <si>
    <t>Čaj gozdni sadeži  filter</t>
  </si>
  <si>
    <t>Čaj planinski filter</t>
  </si>
  <si>
    <t>Čaj šipek filter</t>
  </si>
  <si>
    <t>Čaj šipek šipek hibiskus filter</t>
  </si>
  <si>
    <t>Čaj malina filter</t>
  </si>
  <si>
    <t>Čaj lipa filter</t>
  </si>
  <si>
    <t>Čaj kamilica filter</t>
  </si>
  <si>
    <t>Čaj jagoda vanilija filter</t>
  </si>
  <si>
    <t>Čaj divja češnja filter</t>
  </si>
  <si>
    <t>Čaj otroški filter</t>
  </si>
  <si>
    <t>Puding vanilija</t>
  </si>
  <si>
    <t>Puding čokolada</t>
  </si>
  <si>
    <t>Vaflji bio riž, nesol.</t>
  </si>
  <si>
    <t>Vaflji bio riž, temna čokolada</t>
  </si>
  <si>
    <t>sadno žitna ploščica, različni okusi, minimalno 33% sadni delež in 33% jogurtov obliv, enakovredno kot Frutabela</t>
  </si>
  <si>
    <t>Jogurt navadni  3,5% mm</t>
  </si>
  <si>
    <t>Jogurt sadni  3,5% mm</t>
  </si>
  <si>
    <t>Lučka vanilija oblita s čokolado</t>
  </si>
  <si>
    <t xml:space="preserve">Sir rezine </t>
  </si>
  <si>
    <t>Hrenovke iz svinjine, naravno črevo</t>
  </si>
  <si>
    <t xml:space="preserve">Junčji stegno I.kategorije - zrezki, obrezano ter potolčeno, Izbrana kakovost </t>
  </si>
  <si>
    <t>Hrenovke telečje, naravno črevo</t>
  </si>
  <si>
    <t>Svinjska riba v kosu b.k.</t>
  </si>
  <si>
    <t>Svinjska rebra</t>
  </si>
  <si>
    <t>Šunka v ovitku kuhana narezana ali v kosu</t>
  </si>
  <si>
    <t>Kosti junčje, mlade, Izbrana kakovost</t>
  </si>
  <si>
    <t>Puranje pečene prsi narezek</t>
  </si>
  <si>
    <t>Paniran ribji file iz pravih filejov</t>
  </si>
  <si>
    <t>100-500</t>
  </si>
  <si>
    <t>Zamrznjena zelenjavna mešanica za francosko solato</t>
  </si>
  <si>
    <t>Stročji fižol rumen zamrznjen</t>
  </si>
  <si>
    <t>Kosmiči brez glutena</t>
  </si>
  <si>
    <t>Musli brez glutena, brez mleka</t>
  </si>
  <si>
    <t>Kruh štručke brez glutena (4x50g)</t>
  </si>
  <si>
    <t xml:space="preserve">Kruh beli brez glutena </t>
  </si>
  <si>
    <t>Krekerji grez glutena</t>
  </si>
  <si>
    <t>Drobtine brez glutena</t>
  </si>
  <si>
    <t xml:space="preserve">Testenine brez glutena </t>
  </si>
  <si>
    <t>Piškoti kakavovi brez glutena, laktoze in mlečnih beljakovin, jajc, soje, oreščkov</t>
  </si>
  <si>
    <t>Korenje razreda I</t>
  </si>
  <si>
    <t>72.</t>
  </si>
  <si>
    <t>87.</t>
  </si>
  <si>
    <t>k</t>
  </si>
  <si>
    <t>Paradižnikovi pelati pasirani</t>
  </si>
  <si>
    <t>Pol široki kodrasti valjani rezanci</t>
  </si>
  <si>
    <t>Testenine krpice</t>
  </si>
  <si>
    <t>Testenine mozaik</t>
  </si>
  <si>
    <t>Kvinoja</t>
  </si>
  <si>
    <t>Testenine polnozrnate peresniki</t>
  </si>
  <si>
    <t>Kaneloni šunka, sir</t>
  </si>
  <si>
    <t xml:space="preserve">Palačinke s skuto </t>
  </si>
  <si>
    <t>Navihanček gozdni sadeži</t>
  </si>
  <si>
    <t>Navihanček vanilijev</t>
  </si>
  <si>
    <t>Krof z marmelado</t>
  </si>
  <si>
    <t>EKO KAŠE IN ZDROBI</t>
  </si>
  <si>
    <t>Eko ajdova kaša</t>
  </si>
  <si>
    <t>Eko prosena kaša</t>
  </si>
  <si>
    <t>Eko ješprenj</t>
  </si>
  <si>
    <t>Eko koruzni zdrob</t>
  </si>
  <si>
    <t>Eko pirin zdrob</t>
  </si>
  <si>
    <t>Eko pšenični zdrob</t>
  </si>
  <si>
    <t>Olje bučno solatno 20% bučno olje</t>
  </si>
  <si>
    <t>Eko kefir sadni, različni okusi</t>
  </si>
  <si>
    <t>Zelenjava jušna vedro</t>
  </si>
  <si>
    <t>Juha zelenjavna kremna, brez dodanih ojačevalcev okusa, brez umetnih barvil kot Knorr</t>
  </si>
  <si>
    <t>Čokolada v prahu, min. 45% kakavovi deli</t>
  </si>
  <si>
    <t>Kis alkoholni</t>
  </si>
  <si>
    <t>Pašteta tunina</t>
  </si>
  <si>
    <t>Pašteta kokošja otroška brez konzervansov, ojačevalcev okusa in glutena</t>
  </si>
  <si>
    <t>Džem višnja 100%</t>
  </si>
  <si>
    <t>Džem marelica 100%</t>
  </si>
  <si>
    <t>KRUH BELI</t>
  </si>
  <si>
    <t>Ajdova kaša</t>
  </si>
  <si>
    <t>Kruh beli</t>
  </si>
  <si>
    <t>Kruh koruzni</t>
  </si>
  <si>
    <t>Kruh ovseni</t>
  </si>
  <si>
    <t>Kruh ajdov</t>
  </si>
  <si>
    <t>Bombeta ajdova</t>
  </si>
  <si>
    <t>Bombeta koruzna</t>
  </si>
  <si>
    <t>Bombeta ovsena</t>
  </si>
  <si>
    <t>Bombeta pirina</t>
  </si>
  <si>
    <t xml:space="preserve">Kompot ananas koščki manj sladek </t>
  </si>
  <si>
    <t>Kompot višnja brez koščic manj sladek</t>
  </si>
  <si>
    <t>Kranjska klobasa, ZGO</t>
  </si>
  <si>
    <t>ZGO</t>
  </si>
  <si>
    <t>Pršut suhi brez kosti 1.kvalitete narezan ali v kosu, ZGO certifikat</t>
  </si>
  <si>
    <t>Kokošja  jajca 1. kvalitete, L , talne reje (maksimalno pakiranje do 30/1) cena 1kom=1 jajca</t>
  </si>
  <si>
    <t xml:space="preserve">Margarina brez mleka kot Extra Vital, z min. 60-odstotno vsebnostjo olj </t>
  </si>
  <si>
    <t>Paradižnikova juha, brez ojačevalca okusa</t>
  </si>
  <si>
    <t>Gobova krem juha,  brez ojačevalca okusa</t>
  </si>
  <si>
    <t>Juha bistra, goveja, koncentrat,  brez ojačevalca okusa</t>
  </si>
  <si>
    <t>Porova juha,  brez ojačevalca okusa</t>
  </si>
  <si>
    <t xml:space="preserve">Eko ovseni kosmiči </t>
  </si>
  <si>
    <t>EKO KRUH IN PEKOVSKI IZDELKI</t>
  </si>
  <si>
    <t xml:space="preserve">BIO Koruzni kosmiči brez dodanega sladkorja </t>
  </si>
  <si>
    <t>BIO Sadno žitna rezina brez glutena, laktoze, mlečnih belakovin, jajc, oreščkov, soje</t>
  </si>
  <si>
    <t>BIO Čokoladno žitna rezina brez glutena, laktoze, mlečnih beljakovin, oreškov, soje</t>
  </si>
  <si>
    <t xml:space="preserve">BIO Napitek rižev  </t>
  </si>
  <si>
    <t xml:space="preserve">BIO Napitek rižev </t>
  </si>
  <si>
    <t>Kis jabolčni naravni,  min. 5%, 1/1 brez konzervansov, arom</t>
  </si>
  <si>
    <t xml:space="preserve">Med cvetlični porcijski </t>
  </si>
  <si>
    <t>Naročnik zahteva, da je kruh rezna in pakiran, ter z deklaracijami ustrezno označen.</t>
  </si>
  <si>
    <t xml:space="preserve">Naročnik zahteva, da je vso pekovsko pecivo rezano po predhodnem naročilu.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</si>
</sst>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trike/>
      <sz val="9"/>
      <color rgb="FFFF0000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trike/>
      <sz val="9"/>
      <name val="Calibri"/>
      <family val="2"/>
      <charset val="238"/>
    </font>
    <font>
      <sz val="9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1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6" applyProtection="0"/>
    <xf numFmtId="0" fontId="82" fillId="71" borderId="26" applyProtection="0"/>
    <xf numFmtId="0" fontId="83" fillId="84" borderId="27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1" borderId="26" applyProtection="0"/>
    <xf numFmtId="0" fontId="89" fillId="71" borderId="26" applyProtection="0"/>
    <xf numFmtId="0" fontId="90" fillId="71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5" fillId="87" borderId="33" applyProtection="0"/>
    <xf numFmtId="0" fontId="99" fillId="0" borderId="0" applyBorder="0" applyProtection="0"/>
    <xf numFmtId="0" fontId="90" fillId="71" borderId="31" applyProtection="0"/>
    <xf numFmtId="0" fontId="90" fillId="71" borderId="31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2" applyProtection="0"/>
    <xf numFmtId="0" fontId="83" fillId="84" borderId="27" applyProtection="0"/>
    <xf numFmtId="0" fontId="82" fillId="71" borderId="26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6" applyProtection="0"/>
    <xf numFmtId="0" fontId="44" fillId="0" borderId="34" applyProtection="0"/>
    <xf numFmtId="0" fontId="99" fillId="0" borderId="0" applyBorder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6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8" applyNumberFormat="0" applyAlignment="0" applyProtection="0"/>
    <xf numFmtId="0" fontId="71" fillId="56" borderId="39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8" applyNumberFormat="0" applyAlignment="0" applyProtection="0"/>
    <xf numFmtId="0" fontId="2" fillId="0" borderId="63" applyNumberFormat="0" applyFill="0" applyAlignment="0" applyProtection="0"/>
    <xf numFmtId="0" fontId="2" fillId="0" borderId="87" applyNumberFormat="0" applyFill="0" applyAlignment="0" applyProtection="0"/>
    <xf numFmtId="0" fontId="18" fillId="9" borderId="61" applyNumberFormat="0" applyAlignment="0" applyProtection="0"/>
    <xf numFmtId="0" fontId="18" fillId="9" borderId="85" applyNumberFormat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" fillId="24" borderId="73" applyNumberFormat="0" applyFont="0" applyAlignment="0" applyProtection="0"/>
    <xf numFmtId="0" fontId="30" fillId="45" borderId="84" applyNumberFormat="0" applyAlignment="0" applyProtection="0"/>
    <xf numFmtId="0" fontId="2" fillId="0" borderId="66" applyNumberFormat="0" applyFill="0" applyAlignment="0" applyProtection="0"/>
    <xf numFmtId="0" fontId="71" fillId="56" borderId="8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59" applyNumberFormat="0" applyFill="0" applyAlignment="0" applyProtection="0"/>
    <xf numFmtId="0" fontId="28" fillId="9" borderId="44" applyNumberFormat="0" applyAlignment="0" applyProtection="0"/>
    <xf numFmtId="0" fontId="2" fillId="0" borderId="54" applyNumberFormat="0" applyFill="0" applyAlignment="0" applyProtection="0"/>
    <xf numFmtId="0" fontId="2" fillId="0" borderId="63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74" applyNumberFormat="0" applyFill="0" applyAlignment="0" applyProtection="0"/>
    <xf numFmtId="0" fontId="2" fillId="0" borderId="47" applyNumberFormat="0" applyFill="0" applyAlignment="0" applyProtection="0"/>
    <xf numFmtId="0" fontId="18" fillId="9" borderId="57" applyNumberFormat="0" applyAlignment="0" applyProtection="0"/>
    <xf numFmtId="44" fontId="5" fillId="0" borderId="0" applyFont="0" applyFill="0" applyBorder="0" applyAlignment="0" applyProtection="0"/>
    <xf numFmtId="0" fontId="28" fillId="9" borderId="60" applyNumberFormat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3" applyNumberFormat="0" applyFont="0" applyAlignment="0" applyProtection="0"/>
    <xf numFmtId="0" fontId="4" fillId="24" borderId="81" applyNumberFormat="0" applyFont="0" applyAlignment="0" applyProtection="0"/>
    <xf numFmtId="0" fontId="2" fillId="0" borderId="71" applyNumberFormat="0" applyFill="0" applyAlignment="0" applyProtection="0"/>
    <xf numFmtId="0" fontId="2" fillId="0" borderId="63" applyNumberFormat="0" applyFill="0" applyAlignment="0" applyProtection="0"/>
    <xf numFmtId="0" fontId="28" fillId="54" borderId="55" applyNumberFormat="0" applyAlignment="0" applyProtection="0"/>
    <xf numFmtId="0" fontId="18" fillId="54" borderId="57" applyNumberForma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85" applyNumberFormat="0" applyAlignment="0" applyProtection="0"/>
    <xf numFmtId="0" fontId="4" fillId="24" borderId="62" applyNumberFormat="0" applyFont="0" applyAlignment="0" applyProtection="0"/>
    <xf numFmtId="0" fontId="28" fillId="9" borderId="56" applyNumberFormat="0" applyAlignment="0" applyProtection="0"/>
    <xf numFmtId="0" fontId="18" fillId="54" borderId="69" applyNumberFormat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4" fillId="24" borderId="53" applyNumberFormat="0" applyFont="0" applyAlignment="0" applyProtection="0"/>
    <xf numFmtId="0" fontId="18" fillId="54" borderId="45" applyNumberFormat="0" applyAlignment="0" applyProtection="0"/>
    <xf numFmtId="0" fontId="30" fillId="9" borderId="56" applyNumberFormat="0" applyAlignment="0" applyProtection="0"/>
    <xf numFmtId="0" fontId="2" fillId="0" borderId="71" applyNumberFormat="0" applyFill="0" applyAlignment="0" applyProtection="0"/>
    <xf numFmtId="0" fontId="30" fillId="9" borderId="84" applyNumberFormat="0" applyAlignment="0" applyProtection="0"/>
    <xf numFmtId="0" fontId="30" fillId="45" borderId="7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68" applyNumberFormat="0" applyAlignment="0" applyProtection="0"/>
    <xf numFmtId="0" fontId="30" fillId="9" borderId="75" applyNumberFormat="0" applyAlignment="0" applyProtection="0"/>
    <xf numFmtId="44" fontId="1" fillId="0" borderId="0" applyFont="0" applyFill="0" applyBorder="0" applyAlignment="0" applyProtection="0"/>
    <xf numFmtId="0" fontId="2" fillId="0" borderId="59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8" applyNumberFormat="0" applyAlignment="0" applyProtection="0"/>
    <xf numFmtId="0" fontId="30" fillId="9" borderId="75" applyNumberFormat="0" applyAlignment="0" applyProtection="0"/>
    <xf numFmtId="0" fontId="71" fillId="56" borderId="46" applyNumberFormat="0" applyAlignment="0" applyProtection="0"/>
    <xf numFmtId="0" fontId="2" fillId="0" borderId="54" applyNumberFormat="0" applyFill="0" applyAlignment="0" applyProtection="0"/>
    <xf numFmtId="0" fontId="18" fillId="9" borderId="61" applyNumberFormat="0" applyAlignment="0" applyProtection="0"/>
    <xf numFmtId="0" fontId="3" fillId="24" borderId="73" applyNumberFormat="0" applyFont="0" applyAlignment="0" applyProtection="0"/>
    <xf numFmtId="0" fontId="71" fillId="56" borderId="53" applyNumberFormat="0" applyAlignment="0" applyProtection="0"/>
    <xf numFmtId="0" fontId="28" fillId="54" borderId="60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4" fillId="24" borderId="81" applyNumberFormat="0" applyFont="0" applyAlignment="0" applyProtection="0"/>
    <xf numFmtId="0" fontId="18" fillId="54" borderId="52" applyNumberFormat="0" applyAlignment="0" applyProtection="0"/>
    <xf numFmtId="0" fontId="18" fillId="54" borderId="61" applyNumberFormat="0" applyAlignment="0" applyProtection="0"/>
    <xf numFmtId="0" fontId="3" fillId="24" borderId="53" applyNumberFormat="0" applyFont="0" applyAlignment="0" applyProtection="0"/>
    <xf numFmtId="0" fontId="2" fillId="0" borderId="63" applyNumberFormat="0" applyFill="0" applyAlignment="0" applyProtection="0"/>
    <xf numFmtId="0" fontId="18" fillId="54" borderId="52" applyNumberFormat="0" applyAlignment="0" applyProtection="0"/>
    <xf numFmtId="8" fontId="1" fillId="0" borderId="0" applyFont="0" applyFill="0" applyBorder="0" applyAlignment="0" applyProtection="0"/>
    <xf numFmtId="0" fontId="18" fillId="54" borderId="80" applyNumberFormat="0" applyAlignment="0" applyProtection="0"/>
    <xf numFmtId="0" fontId="28" fillId="9" borderId="84" applyNumberFormat="0" applyAlignment="0" applyProtection="0"/>
    <xf numFmtId="0" fontId="28" fillId="54" borderId="56" applyNumberFormat="0" applyAlignment="0" applyProtection="0"/>
    <xf numFmtId="0" fontId="2" fillId="0" borderId="71" applyNumberFormat="0" applyFill="0" applyAlignment="0" applyProtection="0"/>
    <xf numFmtId="0" fontId="71" fillId="56" borderId="86" applyNumberFormat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0" fontId="3" fillId="24" borderId="58" applyNumberFormat="0" applyFont="0" applyAlignment="0" applyProtection="0"/>
    <xf numFmtId="0" fontId="28" fillId="9" borderId="84" applyNumberFormat="0" applyAlignment="0" applyProtection="0"/>
    <xf numFmtId="44" fontId="5" fillId="0" borderId="0" applyFont="0" applyFill="0" applyBorder="0" applyAlignment="0" applyProtection="0"/>
    <xf numFmtId="0" fontId="30" fillId="45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9" applyNumberFormat="0" applyAlignment="0" applyProtection="0"/>
    <xf numFmtId="0" fontId="71" fillId="56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9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8" applyNumberFormat="0" applyAlignment="0" applyProtection="0"/>
    <xf numFmtId="0" fontId="30" fillId="45" borderId="48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18" fillId="9" borderId="57" applyNumberFormat="0" applyAlignment="0" applyProtection="0"/>
    <xf numFmtId="0" fontId="18" fillId="54" borderId="64" applyNumberFormat="0" applyAlignment="0" applyProtection="0"/>
    <xf numFmtId="0" fontId="2" fillId="0" borderId="71" applyNumberFormat="0" applyFill="0" applyAlignment="0" applyProtection="0"/>
    <xf numFmtId="0" fontId="18" fillId="9" borderId="64" applyNumberFormat="0" applyAlignment="0" applyProtection="0"/>
    <xf numFmtId="0" fontId="3" fillId="24" borderId="73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64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78" applyNumberFormat="0" applyAlignment="0" applyProtection="0"/>
    <xf numFmtId="0" fontId="18" fillId="54" borderId="72" applyNumberFormat="0" applyAlignment="0" applyProtection="0"/>
    <xf numFmtId="0" fontId="30" fillId="9" borderId="79" applyNumberFormat="0" applyAlignment="0" applyProtection="0"/>
    <xf numFmtId="0" fontId="4" fillId="24" borderId="73" applyNumberFormat="0" applyFont="0" applyAlignment="0" applyProtection="0"/>
    <xf numFmtId="0" fontId="30" fillId="9" borderId="84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5" applyNumberFormat="0" applyAlignment="0" applyProtection="0"/>
    <xf numFmtId="0" fontId="2" fillId="0" borderId="74" applyNumberFormat="0" applyFill="0" applyAlignment="0" applyProtection="0"/>
    <xf numFmtId="0" fontId="30" fillId="9" borderId="78" applyNumberFormat="0" applyAlignment="0" applyProtection="0"/>
    <xf numFmtId="0" fontId="4" fillId="24" borderId="62" applyNumberFormat="0" applyFont="0" applyAlignment="0" applyProtection="0"/>
    <xf numFmtId="0" fontId="28" fillId="9" borderId="78" applyNumberFormat="0" applyAlignment="0" applyProtection="0"/>
    <xf numFmtId="0" fontId="2" fillId="0" borderId="63" applyNumberFormat="0" applyFill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45" borderId="79" applyNumberForma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0" fillId="9" borderId="75" applyNumberFormat="0" applyAlignment="0" applyProtection="0"/>
    <xf numFmtId="0" fontId="2" fillId="0" borderId="74" applyNumberFormat="0" applyFill="0" applyAlignment="0" applyProtection="0"/>
    <xf numFmtId="0" fontId="28" fillId="9" borderId="56" applyNumberForma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9" borderId="69" applyNumberFormat="0" applyAlignment="0" applyProtection="0"/>
    <xf numFmtId="0" fontId="28" fillId="54" borderId="60" applyNumberFormat="0" applyAlignment="0" applyProtection="0"/>
    <xf numFmtId="0" fontId="18" fillId="9" borderId="52" applyNumberFormat="0" applyAlignment="0" applyProtection="0"/>
    <xf numFmtId="0" fontId="30" fillId="39" borderId="84" applyNumberFormat="0" applyAlignment="0" applyProtection="0"/>
    <xf numFmtId="0" fontId="18" fillId="9" borderId="69" applyNumberFormat="0" applyAlignment="0" applyProtection="0"/>
    <xf numFmtId="0" fontId="2" fillId="0" borderId="63" applyNumberFormat="0" applyFill="0" applyAlignment="0" applyProtection="0"/>
    <xf numFmtId="0" fontId="18" fillId="9" borderId="64" applyNumberFormat="0" applyAlignment="0" applyProtection="0"/>
    <xf numFmtId="0" fontId="3" fillId="24" borderId="86" applyNumberFormat="0" applyFont="0" applyAlignment="0" applyProtection="0"/>
    <xf numFmtId="0" fontId="30" fillId="9" borderId="84" applyNumberFormat="0" applyAlignment="0" applyProtection="0"/>
    <xf numFmtId="0" fontId="28" fillId="9" borderId="84" applyNumberFormat="0" applyAlignment="0" applyProtection="0"/>
    <xf numFmtId="0" fontId="18" fillId="9" borderId="64" applyNumberFormat="0" applyAlignment="0" applyProtection="0"/>
    <xf numFmtId="0" fontId="4" fillId="24" borderId="81" applyNumberFormat="0" applyFont="0" applyAlignment="0" applyProtection="0"/>
    <xf numFmtId="0" fontId="71" fillId="56" borderId="62" applyNumberFormat="0" applyAlignment="0" applyProtection="0"/>
    <xf numFmtId="0" fontId="30" fillId="45" borderId="60" applyNumberFormat="0" applyAlignment="0" applyProtection="0"/>
    <xf numFmtId="0" fontId="18" fillId="9" borderId="69" applyNumberFormat="0" applyAlignment="0" applyProtection="0"/>
    <xf numFmtId="0" fontId="18" fillId="54" borderId="80" applyNumberFormat="0" applyAlignment="0" applyProtection="0"/>
    <xf numFmtId="0" fontId="4" fillId="24" borderId="53" applyNumberFormat="0" applyFont="0" applyAlignment="0" applyProtection="0"/>
    <xf numFmtId="0" fontId="28" fillId="54" borderId="60" applyNumberFormat="0" applyAlignment="0" applyProtection="0"/>
    <xf numFmtId="0" fontId="28" fillId="9" borderId="79" applyNumberFormat="0" applyAlignment="0" applyProtection="0"/>
    <xf numFmtId="0" fontId="2" fillId="0" borderId="59" applyNumberFormat="0" applyFill="0" applyAlignment="0" applyProtection="0"/>
    <xf numFmtId="0" fontId="71" fillId="56" borderId="70" applyNumberFormat="0" applyAlignment="0" applyProtection="0"/>
    <xf numFmtId="0" fontId="28" fillId="54" borderId="79" applyNumberFormat="0" applyAlignment="0" applyProtection="0"/>
    <xf numFmtId="0" fontId="2" fillId="0" borderId="59" applyNumberFormat="0" applyFill="0" applyAlignment="0" applyProtection="0"/>
    <xf numFmtId="0" fontId="71" fillId="56" borderId="58" applyNumberFormat="0" applyAlignment="0" applyProtection="0"/>
    <xf numFmtId="0" fontId="3" fillId="24" borderId="58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61" applyNumberForma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71" fillId="56" borderId="73" applyNumberFormat="0" applyAlignment="0" applyProtection="0"/>
    <xf numFmtId="0" fontId="2" fillId="0" borderId="63" applyNumberFormat="0" applyFill="0" applyAlignment="0" applyProtection="0"/>
    <xf numFmtId="0" fontId="3" fillId="24" borderId="73" applyNumberFormat="0" applyFont="0" applyAlignment="0" applyProtection="0"/>
    <xf numFmtId="0" fontId="18" fillId="54" borderId="80" applyNumberFormat="0" applyAlignment="0" applyProtection="0"/>
    <xf numFmtId="0" fontId="2" fillId="0" borderId="74" applyNumberFormat="0" applyFill="0" applyAlignment="0" applyProtection="0"/>
    <xf numFmtId="0" fontId="2" fillId="0" borderId="82" applyNumberFormat="0" applyFill="0" applyAlignment="0" applyProtection="0"/>
    <xf numFmtId="0" fontId="2" fillId="0" borderId="63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5" applyNumberFormat="0" applyAlignment="0" applyProtection="0"/>
    <xf numFmtId="0" fontId="2" fillId="0" borderId="54" applyNumberFormat="0" applyFill="0" applyAlignment="0" applyProtection="0"/>
    <xf numFmtId="0" fontId="4" fillId="24" borderId="70" applyNumberFormat="0" applyFont="0" applyAlignment="0" applyProtection="0"/>
    <xf numFmtId="0" fontId="30" fillId="45" borderId="84" applyNumberFormat="0" applyAlignment="0" applyProtection="0"/>
    <xf numFmtId="0" fontId="18" fillId="9" borderId="52" applyNumberForma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2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4" applyNumberFormat="0" applyAlignment="0" applyProtection="0"/>
    <xf numFmtId="0" fontId="4" fillId="24" borderId="70" applyNumberFormat="0" applyFont="0" applyAlignment="0" applyProtection="0"/>
    <xf numFmtId="0" fontId="2" fillId="0" borderId="74" applyNumberFormat="0" applyFill="0" applyAlignment="0" applyProtection="0"/>
    <xf numFmtId="0" fontId="4" fillId="24" borderId="58" applyNumberFormat="0" applyFont="0" applyAlignment="0" applyProtection="0"/>
    <xf numFmtId="0" fontId="28" fillId="54" borderId="84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81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30" fillId="45" borderId="60" applyNumberFormat="0" applyAlignment="0" applyProtection="0"/>
    <xf numFmtId="0" fontId="4" fillId="24" borderId="73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8" applyNumberFormat="0" applyAlignment="0" applyProtection="0"/>
    <xf numFmtId="0" fontId="30" fillId="45" borderId="48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18" fillId="54" borderId="49" applyNumberFormat="0" applyAlignment="0" applyProtection="0"/>
    <xf numFmtId="0" fontId="18" fillId="9" borderId="49" applyNumberFormat="0" applyAlignment="0" applyProtection="0"/>
    <xf numFmtId="0" fontId="30" fillId="9" borderId="44" applyNumberFormat="0" applyAlignment="0" applyProtection="0"/>
    <xf numFmtId="0" fontId="18" fillId="54" borderId="49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71" fillId="56" borderId="50" applyNumberFormat="0" applyAlignment="0" applyProtection="0"/>
    <xf numFmtId="0" fontId="18" fillId="9" borderId="49" applyNumberFormat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44" fontId="1" fillId="0" borderId="0" applyFont="0" applyFill="0" applyBorder="0" applyAlignment="0" applyProtection="0"/>
    <xf numFmtId="0" fontId="30" fillId="9" borderId="44" applyNumberForma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0" fontId="71" fillId="56" borderId="50" applyNumberFormat="0" applyAlignment="0" applyProtection="0"/>
    <xf numFmtId="0" fontId="18" fillId="54" borderId="49" applyNumberFormat="0" applyAlignment="0" applyProtection="0"/>
    <xf numFmtId="8" fontId="1" fillId="0" borderId="0" applyFont="0" applyFill="0" applyBorder="0" applyAlignment="0" applyProtection="0"/>
    <xf numFmtId="0" fontId="18" fillId="9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4" applyNumberFormat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30" fillId="9" borderId="44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4" fillId="24" borderId="50" applyNumberFormat="0" applyFont="0" applyAlignment="0" applyProtection="0"/>
    <xf numFmtId="0" fontId="2" fillId="0" borderId="51" applyNumberFormat="0" applyFill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18" fillId="9" borderId="49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44" fontId="1" fillId="0" borderId="0" applyFont="0" applyFill="0" applyBorder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28" fillId="9" borderId="44" applyNumberFormat="0" applyAlignment="0" applyProtection="0"/>
    <xf numFmtId="0" fontId="4" fillId="24" borderId="50" applyNumberFormat="0" applyFont="0" applyAlignment="0" applyProtection="0"/>
    <xf numFmtId="0" fontId="28" fillId="54" borderId="44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18" fillId="9" borderId="49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30" fillId="9" borderId="44" applyNumberFormat="0" applyAlignment="0" applyProtection="0"/>
    <xf numFmtId="0" fontId="18" fillId="54" borderId="49" applyNumberFormat="0" applyAlignment="0" applyProtection="0"/>
    <xf numFmtId="0" fontId="18" fillId="54" borderId="49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51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8" fillId="9" borderId="44" applyNumberForma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30" fillId="39" borderId="44" applyNumberForma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18" fillId="9" borderId="49" applyNumberFormat="0" applyAlignment="0" applyProtection="0"/>
    <xf numFmtId="0" fontId="28" fillId="9" borderId="44" applyNumberFormat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28" fillId="54" borderId="44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4" fillId="24" borderId="50" applyNumberFormat="0" applyFon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44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0" fontId="30" fillId="45" borderId="44" applyNumberFormat="0" applyAlignment="0" applyProtection="0"/>
    <xf numFmtId="0" fontId="18" fillId="54" borderId="49" applyNumberFormat="0" applyAlignment="0" applyProtection="0"/>
    <xf numFmtId="0" fontId="18" fillId="9" borderId="49" applyNumberFormat="0" applyAlignment="0" applyProtection="0"/>
    <xf numFmtId="0" fontId="18" fillId="9" borderId="49" applyNumberFormat="0" applyAlignment="0" applyProtection="0"/>
    <xf numFmtId="0" fontId="28" fillId="54" borderId="44" applyNumberFormat="0" applyAlignment="0" applyProtection="0"/>
    <xf numFmtId="0" fontId="2" fillId="0" borderId="51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30" fillId="39" borderId="75" applyNumberFormat="0" applyAlignment="0" applyProtection="0"/>
    <xf numFmtId="0" fontId="2" fillId="0" borderId="63" applyNumberFormat="0" applyFill="0" applyAlignment="0" applyProtection="0"/>
    <xf numFmtId="0" fontId="18" fillId="9" borderId="64" applyNumberFormat="0" applyAlignment="0" applyProtection="0"/>
    <xf numFmtId="0" fontId="28" fillId="9" borderId="78" applyNumberFormat="0" applyAlignment="0" applyProtection="0"/>
    <xf numFmtId="0" fontId="2" fillId="0" borderId="63" applyNumberFormat="0" applyFill="0" applyAlignment="0" applyProtection="0"/>
    <xf numFmtId="0" fontId="71" fillId="56" borderId="73" applyNumberFormat="0" applyAlignment="0" applyProtection="0"/>
    <xf numFmtId="0" fontId="30" fillId="45" borderId="79" applyNumberFormat="0" applyAlignment="0" applyProtection="0"/>
    <xf numFmtId="0" fontId="4" fillId="24" borderId="73" applyNumberFormat="0" applyFont="0" applyAlignment="0" applyProtection="0"/>
    <xf numFmtId="0" fontId="2" fillId="0" borderId="74" applyNumberFormat="0" applyFill="0" applyAlignment="0" applyProtection="0"/>
    <xf numFmtId="0" fontId="30" fillId="9" borderId="84" applyNumberFormat="0" applyAlignment="0" applyProtection="0"/>
    <xf numFmtId="0" fontId="30" fillId="9" borderId="78" applyNumberFormat="0" applyAlignment="0" applyProtection="0"/>
    <xf numFmtId="0" fontId="4" fillId="24" borderId="62" applyNumberFormat="0" applyFont="0" applyAlignment="0" applyProtection="0"/>
    <xf numFmtId="0" fontId="2" fillId="0" borderId="71" applyNumberFormat="0" applyFill="0" applyAlignment="0" applyProtection="0"/>
    <xf numFmtId="0" fontId="30" fillId="9" borderId="68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2" fillId="0" borderId="82" applyNumberFormat="0" applyFill="0" applyAlignment="0" applyProtection="0"/>
    <xf numFmtId="0" fontId="18" fillId="54" borderId="72" applyNumberFormat="0" applyAlignment="0" applyProtection="0"/>
    <xf numFmtId="0" fontId="18" fillId="9" borderId="69" applyNumberFormat="0" applyAlignment="0" applyProtection="0"/>
    <xf numFmtId="0" fontId="2" fillId="0" borderId="87" applyNumberFormat="0" applyFill="0" applyAlignment="0" applyProtection="0"/>
    <xf numFmtId="0" fontId="2" fillId="0" borderId="87" applyNumberFormat="0" applyFill="0" applyAlignment="0" applyProtection="0"/>
    <xf numFmtId="0" fontId="30" fillId="9" borderId="60" applyNumberFormat="0" applyAlignment="0" applyProtection="0"/>
    <xf numFmtId="0" fontId="28" fillId="9" borderId="79" applyNumberFormat="0" applyAlignment="0" applyProtection="0"/>
    <xf numFmtId="0" fontId="18" fillId="9" borderId="85" applyNumberFormat="0" applyAlignment="0" applyProtection="0"/>
    <xf numFmtId="0" fontId="18" fillId="9" borderId="6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4" fillId="24" borderId="70" applyNumberFormat="0" applyFont="0" applyAlignment="0" applyProtection="0"/>
    <xf numFmtId="0" fontId="2" fillId="0" borderId="74" applyNumberFormat="0" applyFill="0" applyAlignment="0" applyProtection="0"/>
    <xf numFmtId="0" fontId="3" fillId="24" borderId="62" applyNumberFormat="0" applyFont="0" applyAlignment="0" applyProtection="0"/>
    <xf numFmtId="0" fontId="30" fillId="9" borderId="79" applyNumberFormat="0" applyAlignment="0" applyProtection="0"/>
    <xf numFmtId="0" fontId="18" fillId="54" borderId="72" applyNumberFormat="0" applyAlignment="0" applyProtection="0"/>
    <xf numFmtId="0" fontId="30" fillId="45" borderId="60" applyNumberFormat="0" applyAlignment="0" applyProtection="0"/>
    <xf numFmtId="0" fontId="18" fillId="54" borderId="85" applyNumberFormat="0" applyAlignment="0" applyProtection="0"/>
    <xf numFmtId="0" fontId="18" fillId="9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4" fillId="24" borderId="65" applyNumberFormat="0" applyFont="0" applyAlignment="0" applyProtection="0"/>
    <xf numFmtId="0" fontId="3" fillId="24" borderId="58" applyNumberFormat="0" applyFont="0" applyAlignment="0" applyProtection="0"/>
    <xf numFmtId="0" fontId="30" fillId="45" borderId="56" applyNumberFormat="0" applyAlignment="0" applyProtection="0"/>
    <xf numFmtId="0" fontId="30" fillId="45" borderId="84" applyNumberFormat="0" applyAlignment="0" applyProtection="0"/>
    <xf numFmtId="0" fontId="18" fillId="9" borderId="61" applyNumberFormat="0" applyAlignment="0" applyProtection="0"/>
    <xf numFmtId="0" fontId="30" fillId="45" borderId="84" applyNumberFormat="0" applyAlignment="0" applyProtection="0"/>
    <xf numFmtId="0" fontId="28" fillId="9" borderId="67" applyNumberFormat="0" applyAlignment="0" applyProtection="0"/>
    <xf numFmtId="0" fontId="30" fillId="45" borderId="56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8" fillId="9" borderId="68" applyNumberFormat="0" applyAlignment="0" applyProtection="0"/>
    <xf numFmtId="0" fontId="4" fillId="24" borderId="81" applyNumberFormat="0" applyFont="0" applyAlignment="0" applyProtection="0"/>
    <xf numFmtId="0" fontId="4" fillId="24" borderId="70" applyNumberFormat="0" applyFont="0" applyAlignment="0" applyProtection="0"/>
    <xf numFmtId="0" fontId="4" fillId="24" borderId="62" applyNumberFormat="0" applyFont="0" applyAlignment="0" applyProtection="0"/>
    <xf numFmtId="0" fontId="28" fillId="54" borderId="75" applyNumberFormat="0" applyAlignment="0" applyProtection="0"/>
    <xf numFmtId="0" fontId="71" fillId="56" borderId="62" applyNumberFormat="0" applyAlignment="0" applyProtection="0"/>
    <xf numFmtId="0" fontId="18" fillId="9" borderId="85" applyNumberFormat="0" applyAlignment="0" applyProtection="0"/>
    <xf numFmtId="0" fontId="2" fillId="0" borderId="71" applyNumberFormat="0" applyFill="0" applyAlignment="0" applyProtection="0"/>
    <xf numFmtId="0" fontId="30" fillId="45" borderId="68" applyNumberFormat="0" applyAlignment="0" applyProtection="0"/>
    <xf numFmtId="0" fontId="30" fillId="9" borderId="68" applyNumberFormat="0" applyAlignment="0" applyProtection="0"/>
    <xf numFmtId="0" fontId="2" fillId="0" borderId="74" applyNumberFormat="0" applyFill="0" applyAlignment="0" applyProtection="0"/>
    <xf numFmtId="0" fontId="28" fillId="54" borderId="68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8" fillId="9" borderId="68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5" applyNumberFormat="0" applyAlignment="0" applyProtection="0"/>
    <xf numFmtId="0" fontId="28" fillId="54" borderId="60" applyNumberFormat="0" applyAlignment="0" applyProtection="0"/>
    <xf numFmtId="0" fontId="18" fillId="54" borderId="64" applyNumberFormat="0" applyAlignment="0" applyProtection="0"/>
    <xf numFmtId="0" fontId="2" fillId="0" borderId="87" applyNumberFormat="0" applyFill="0" applyAlignment="0" applyProtection="0"/>
    <xf numFmtId="0" fontId="2" fillId="0" borderId="82" applyNumberFormat="0" applyFill="0" applyAlignment="0" applyProtection="0"/>
    <xf numFmtId="0" fontId="28" fillId="54" borderId="68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73" applyNumberFormat="0" applyFon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2" fillId="0" borderId="54" applyNumberFormat="0" applyFill="0" applyAlignment="0" applyProtection="0"/>
    <xf numFmtId="0" fontId="4" fillId="24" borderId="62" applyNumberFormat="0" applyFont="0" applyAlignment="0" applyProtection="0"/>
    <xf numFmtId="0" fontId="30" fillId="9" borderId="56" applyNumberFormat="0" applyAlignment="0" applyProtection="0"/>
    <xf numFmtId="0" fontId="28" fillId="9" borderId="79" applyNumberFormat="0" applyAlignment="0" applyProtection="0"/>
    <xf numFmtId="0" fontId="28" fillId="54" borderId="75" applyNumberFormat="0" applyAlignment="0" applyProtection="0"/>
    <xf numFmtId="0" fontId="2" fillId="0" borderId="74" applyNumberFormat="0" applyFill="0" applyAlignment="0" applyProtection="0"/>
    <xf numFmtId="0" fontId="30" fillId="9" borderId="79" applyNumberFormat="0" applyAlignment="0" applyProtection="0"/>
    <xf numFmtId="0" fontId="28" fillId="54" borderId="56" applyNumberFormat="0" applyAlignment="0" applyProtection="0"/>
    <xf numFmtId="0" fontId="18" fillId="9" borderId="85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76" applyNumberFormat="0" applyAlignment="0" applyProtection="0"/>
    <xf numFmtId="0" fontId="18" fillId="9" borderId="80" applyNumberFormat="0" applyAlignment="0" applyProtection="0"/>
    <xf numFmtId="0" fontId="2" fillId="0" borderId="74" applyNumberFormat="0" applyFill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68" applyNumberFormat="0" applyAlignment="0" applyProtection="0"/>
    <xf numFmtId="0" fontId="30" fillId="9" borderId="60" applyNumberFormat="0" applyAlignment="0" applyProtection="0"/>
    <xf numFmtId="0" fontId="18" fillId="54" borderId="72" applyNumberFormat="0" applyAlignment="0" applyProtection="0"/>
    <xf numFmtId="0" fontId="18" fillId="54" borderId="57" applyNumberFormat="0" applyAlignment="0" applyProtection="0"/>
    <xf numFmtId="0" fontId="30" fillId="9" borderId="75" applyNumberFormat="0" applyAlignment="0" applyProtection="0"/>
    <xf numFmtId="0" fontId="30" fillId="9" borderId="79" applyNumberFormat="0" applyAlignment="0" applyProtection="0"/>
    <xf numFmtId="0" fontId="28" fillId="9" borderId="75" applyNumberFormat="0" applyAlignment="0" applyProtection="0"/>
    <xf numFmtId="0" fontId="18" fillId="9" borderId="57" applyNumberFormat="0" applyAlignment="0" applyProtection="0"/>
    <xf numFmtId="0" fontId="18" fillId="9" borderId="64" applyNumberFormat="0" applyAlignment="0" applyProtection="0"/>
    <xf numFmtId="0" fontId="30" fillId="9" borderId="67" applyNumberFormat="0" applyAlignment="0" applyProtection="0"/>
    <xf numFmtId="0" fontId="2" fillId="0" borderId="82" applyNumberFormat="0" applyFill="0" applyAlignment="0" applyProtection="0"/>
    <xf numFmtId="0" fontId="2" fillId="0" borderId="74" applyNumberFormat="0" applyFill="0" applyAlignment="0" applyProtection="0"/>
    <xf numFmtId="0" fontId="4" fillId="24" borderId="86" applyNumberFormat="0" applyFon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2" fillId="0" borderId="74" applyNumberFormat="0" applyFill="0" applyAlignment="0" applyProtection="0"/>
    <xf numFmtId="0" fontId="18" fillId="54" borderId="85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73" applyNumberFormat="0" applyFont="0" applyAlignment="0" applyProtection="0"/>
    <xf numFmtId="0" fontId="30" fillId="9" borderId="79" applyNumberFormat="0" applyAlignment="0" applyProtection="0"/>
    <xf numFmtId="0" fontId="30" fillId="45" borderId="68" applyNumberFormat="0" applyAlignment="0" applyProtection="0"/>
    <xf numFmtId="0" fontId="2" fillId="0" borderId="77" applyNumberFormat="0" applyFill="0" applyAlignment="0" applyProtection="0"/>
    <xf numFmtId="0" fontId="28" fillId="54" borderId="75" applyNumberFormat="0" applyAlignment="0" applyProtection="0"/>
    <xf numFmtId="0" fontId="71" fillId="56" borderId="58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4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7" applyNumberFormat="0" applyFill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2" fillId="0" borderId="87" applyNumberFormat="0" applyFill="0" applyAlignment="0" applyProtection="0"/>
    <xf numFmtId="0" fontId="18" fillId="9" borderId="57" applyNumberFormat="0" applyAlignment="0" applyProtection="0"/>
    <xf numFmtId="0" fontId="3" fillId="24" borderId="81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84" applyNumberFormat="0" applyAlignment="0" applyProtection="0"/>
    <xf numFmtId="0" fontId="18" fillId="54" borderId="80" applyNumberFormat="0" applyAlignment="0" applyProtection="0"/>
    <xf numFmtId="0" fontId="2" fillId="0" borderId="87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4" fillId="24" borderId="65" applyNumberFormat="0" applyFont="0" applyAlignment="0" applyProtection="0"/>
    <xf numFmtId="0" fontId="2" fillId="0" borderId="59" applyNumberFormat="0" applyFill="0" applyAlignment="0" applyProtection="0"/>
    <xf numFmtId="0" fontId="28" fillId="9" borderId="67" applyNumberFormat="0" applyAlignment="0" applyProtection="0"/>
    <xf numFmtId="0" fontId="2" fillId="0" borderId="74" applyNumberFormat="0" applyFill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64" applyNumberFormat="0" applyAlignment="0" applyProtection="0"/>
    <xf numFmtId="0" fontId="4" fillId="24" borderId="70" applyNumberFormat="0" applyFont="0" applyAlignment="0" applyProtection="0"/>
    <xf numFmtId="0" fontId="30" fillId="45" borderId="68" applyNumberFormat="0" applyAlignment="0" applyProtection="0"/>
    <xf numFmtId="0" fontId="18" fillId="9" borderId="72" applyNumberFormat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30" fillId="45" borderId="56" applyNumberFormat="0" applyAlignment="0" applyProtection="0"/>
    <xf numFmtId="0" fontId="4" fillId="24" borderId="73" applyNumberFormat="0" applyFont="0" applyAlignment="0" applyProtection="0"/>
    <xf numFmtId="0" fontId="28" fillId="54" borderId="67" applyNumberFormat="0" applyAlignment="0" applyProtection="0"/>
    <xf numFmtId="0" fontId="71" fillId="56" borderId="58" applyNumberFormat="0" applyAlignment="0" applyProtection="0"/>
    <xf numFmtId="0" fontId="30" fillId="9" borderId="56" applyNumberFormat="0" applyAlignment="0" applyProtection="0"/>
    <xf numFmtId="0" fontId="2" fillId="0" borderId="74" applyNumberFormat="0" applyFill="0" applyAlignment="0" applyProtection="0"/>
    <xf numFmtId="0" fontId="71" fillId="56" borderId="73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2" fillId="0" borderId="66" applyNumberFormat="0" applyFill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3" fillId="24" borderId="62" applyNumberFormat="0" applyFont="0" applyAlignment="0" applyProtection="0"/>
    <xf numFmtId="0" fontId="18" fillId="54" borderId="76" applyNumberFormat="0" applyAlignment="0" applyProtection="0"/>
    <xf numFmtId="0" fontId="71" fillId="56" borderId="73" applyNumberFormat="0" applyAlignment="0" applyProtection="0"/>
    <xf numFmtId="0" fontId="71" fillId="56" borderId="73" applyNumberFormat="0" applyAlignment="0" applyProtection="0"/>
    <xf numFmtId="0" fontId="4" fillId="24" borderId="86" applyNumberFormat="0" applyFont="0" applyAlignment="0" applyProtection="0"/>
    <xf numFmtId="0" fontId="30" fillId="39" borderId="60" applyNumberFormat="0" applyAlignment="0" applyProtection="0"/>
    <xf numFmtId="0" fontId="4" fillId="24" borderId="73" applyNumberFormat="0" applyFont="0" applyAlignment="0" applyProtection="0"/>
    <xf numFmtId="0" fontId="18" fillId="54" borderId="69" applyNumberFormat="0" applyAlignment="0" applyProtection="0"/>
    <xf numFmtId="0" fontId="18" fillId="54" borderId="57" applyNumberFormat="0" applyAlignment="0" applyProtection="0"/>
    <xf numFmtId="0" fontId="4" fillId="24" borderId="81" applyNumberFormat="0" applyFont="0" applyAlignment="0" applyProtection="0"/>
    <xf numFmtId="0" fontId="18" fillId="9" borderId="61" applyNumberFormat="0" applyAlignment="0" applyProtection="0"/>
    <xf numFmtId="0" fontId="18" fillId="9" borderId="80" applyNumberFormat="0" applyAlignment="0" applyProtection="0"/>
    <xf numFmtId="0" fontId="30" fillId="39" borderId="68" applyNumberFormat="0" applyAlignment="0" applyProtection="0"/>
    <xf numFmtId="0" fontId="4" fillId="24" borderId="86" applyNumberFormat="0" applyFont="0" applyAlignment="0" applyProtection="0"/>
    <xf numFmtId="0" fontId="18" fillId="9" borderId="57" applyNumberFormat="0" applyAlignment="0" applyProtection="0"/>
    <xf numFmtId="0" fontId="2" fillId="0" borderId="87" applyNumberFormat="0" applyFill="0" applyAlignment="0" applyProtection="0"/>
    <xf numFmtId="0" fontId="30" fillId="9" borderId="68" applyNumberForma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9" borderId="64" applyNumberFormat="0" applyAlignment="0" applyProtection="0"/>
    <xf numFmtId="0" fontId="28" fillId="54" borderId="79" applyNumberFormat="0" applyAlignment="0" applyProtection="0"/>
    <xf numFmtId="0" fontId="71" fillId="56" borderId="65" applyNumberFormat="0" applyAlignment="0" applyProtection="0"/>
    <xf numFmtId="0" fontId="30" fillId="9" borderId="60" applyNumberFormat="0" applyAlignment="0" applyProtection="0"/>
    <xf numFmtId="0" fontId="2" fillId="0" borderId="66" applyNumberFormat="0" applyFill="0" applyAlignment="0" applyProtection="0"/>
    <xf numFmtId="0" fontId="2" fillId="0" borderId="74" applyNumberFormat="0" applyFill="0" applyAlignment="0" applyProtection="0"/>
    <xf numFmtId="0" fontId="30" fillId="45" borderId="68" applyNumberFormat="0" applyAlignment="0" applyProtection="0"/>
    <xf numFmtId="0" fontId="30" fillId="9" borderId="75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4" fillId="24" borderId="86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70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68" applyNumberFormat="0" applyAlignment="0" applyProtection="0"/>
    <xf numFmtId="0" fontId="2" fillId="0" borderId="82" applyNumberFormat="0" applyFill="0" applyAlignment="0" applyProtection="0"/>
    <xf numFmtId="0" fontId="2" fillId="0" borderId="74" applyNumberFormat="0" applyFill="0" applyAlignment="0" applyProtection="0"/>
    <xf numFmtId="0" fontId="18" fillId="9" borderId="57" applyNumberFormat="0" applyAlignment="0" applyProtection="0"/>
    <xf numFmtId="0" fontId="71" fillId="56" borderId="86" applyNumberFormat="0" applyAlignment="0" applyProtection="0"/>
    <xf numFmtId="0" fontId="71" fillId="56" borderId="70" applyNumberFormat="0" applyAlignment="0" applyProtection="0"/>
    <xf numFmtId="0" fontId="2" fillId="0" borderId="59" applyNumberFormat="0" applyFill="0" applyAlignment="0" applyProtection="0"/>
    <xf numFmtId="0" fontId="18" fillId="54" borderId="64" applyNumberFormat="0" applyAlignment="0" applyProtection="0"/>
    <xf numFmtId="0" fontId="71" fillId="56" borderId="73" applyNumberFormat="0" applyAlignment="0" applyProtection="0"/>
    <xf numFmtId="0" fontId="30" fillId="39" borderId="84" applyNumberFormat="0" applyAlignment="0" applyProtection="0"/>
    <xf numFmtId="0" fontId="4" fillId="24" borderId="58" applyNumberFormat="0" applyFont="0" applyAlignment="0" applyProtection="0"/>
    <xf numFmtId="0" fontId="2" fillId="0" borderId="74" applyNumberFormat="0" applyFill="0" applyAlignment="0" applyProtection="0"/>
    <xf numFmtId="0" fontId="30" fillId="39" borderId="68" applyNumberFormat="0" applyAlignment="0" applyProtection="0"/>
    <xf numFmtId="0" fontId="28" fillId="54" borderId="68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18" fillId="54" borderId="80" applyNumberFormat="0" applyAlignment="0" applyProtection="0"/>
    <xf numFmtId="0" fontId="4" fillId="24" borderId="62" applyNumberFormat="0" applyFont="0" applyAlignment="0" applyProtection="0"/>
    <xf numFmtId="0" fontId="2" fillId="0" borderId="77" applyNumberFormat="0" applyFill="0" applyAlignment="0" applyProtection="0"/>
    <xf numFmtId="0" fontId="18" fillId="9" borderId="69" applyNumberFormat="0" applyAlignment="0" applyProtection="0"/>
    <xf numFmtId="0" fontId="71" fillId="56" borderId="62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7" applyNumberFormat="0" applyFill="0" applyAlignment="0" applyProtection="0"/>
    <xf numFmtId="0" fontId="30" fillId="9" borderId="56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28" fillId="9" borderId="75" applyNumberFormat="0" applyAlignment="0" applyProtection="0"/>
    <xf numFmtId="0" fontId="2" fillId="0" borderId="59" applyNumberFormat="0" applyFill="0" applyAlignment="0" applyProtection="0"/>
    <xf numFmtId="0" fontId="4" fillId="24" borderId="70" applyNumberFormat="0" applyFont="0" applyAlignment="0" applyProtection="0"/>
    <xf numFmtId="0" fontId="18" fillId="54" borderId="64" applyNumberFormat="0" applyAlignment="0" applyProtection="0"/>
    <xf numFmtId="0" fontId="4" fillId="24" borderId="81" applyNumberFormat="0" applyFont="0" applyAlignment="0" applyProtection="0"/>
    <xf numFmtId="0" fontId="4" fillId="24" borderId="73" applyNumberFormat="0" applyFont="0" applyAlignment="0" applyProtection="0"/>
    <xf numFmtId="0" fontId="18" fillId="9" borderId="61" applyNumberFormat="0" applyAlignment="0" applyProtection="0"/>
    <xf numFmtId="0" fontId="18" fillId="9" borderId="64" applyNumberFormat="0" applyAlignment="0" applyProtection="0"/>
    <xf numFmtId="0" fontId="4" fillId="24" borderId="73" applyNumberFormat="0" applyFon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4" fillId="24" borderId="73" applyNumberFormat="0" applyFont="0" applyAlignment="0" applyProtection="0"/>
    <xf numFmtId="0" fontId="28" fillId="54" borderId="79" applyNumberFormat="0" applyAlignment="0" applyProtection="0"/>
    <xf numFmtId="0" fontId="18" fillId="54" borderId="85" applyNumberFormat="0" applyAlignment="0" applyProtection="0"/>
    <xf numFmtId="0" fontId="30" fillId="9" borderId="79" applyNumberFormat="0" applyAlignment="0" applyProtection="0"/>
    <xf numFmtId="0" fontId="28" fillId="9" borderId="60" applyNumberFormat="0" applyAlignment="0" applyProtection="0"/>
    <xf numFmtId="0" fontId="28" fillId="9" borderId="75" applyNumberFormat="0" applyAlignment="0" applyProtection="0"/>
    <xf numFmtId="0" fontId="3" fillId="24" borderId="86" applyNumberFormat="0" applyFont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30" fillId="39" borderId="75" applyNumberFormat="0" applyAlignment="0" applyProtection="0"/>
    <xf numFmtId="0" fontId="18" fillId="9" borderId="64" applyNumberFormat="0" applyAlignment="0" applyProtection="0"/>
    <xf numFmtId="0" fontId="28" fillId="9" borderId="6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73" applyNumberFormat="0" applyAlignment="0" applyProtection="0"/>
    <xf numFmtId="0" fontId="18" fillId="9" borderId="57" applyNumberFormat="0" applyAlignment="0" applyProtection="0"/>
    <xf numFmtId="0" fontId="3" fillId="24" borderId="70" applyNumberFormat="0" applyFont="0" applyAlignment="0" applyProtection="0"/>
    <xf numFmtId="0" fontId="4" fillId="24" borderId="81" applyNumberFormat="0" applyFont="0" applyAlignment="0" applyProtection="0"/>
    <xf numFmtId="0" fontId="4" fillId="24" borderId="86" applyNumberFormat="0" applyFont="0" applyAlignment="0" applyProtection="0"/>
    <xf numFmtId="0" fontId="18" fillId="9" borderId="69" applyNumberFormat="0" applyAlignment="0" applyProtection="0"/>
    <xf numFmtId="0" fontId="4" fillId="24" borderId="58" applyNumberFormat="0" applyFont="0" applyAlignment="0" applyProtection="0"/>
    <xf numFmtId="0" fontId="18" fillId="9" borderId="85" applyNumberFormat="0" applyAlignment="0" applyProtection="0"/>
    <xf numFmtId="0" fontId="30" fillId="9" borderId="79" applyNumberFormat="0" applyAlignment="0" applyProtection="0"/>
    <xf numFmtId="0" fontId="71" fillId="56" borderId="62" applyNumberFormat="0" applyAlignment="0" applyProtection="0"/>
    <xf numFmtId="0" fontId="71" fillId="56" borderId="58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69" applyNumberFormat="0" applyAlignment="0" applyProtection="0"/>
    <xf numFmtId="0" fontId="4" fillId="24" borderId="73" applyNumberFormat="0" applyFont="0" applyAlignment="0" applyProtection="0"/>
    <xf numFmtId="0" fontId="4" fillId="24" borderId="86" applyNumberFormat="0" applyFont="0" applyAlignment="0" applyProtection="0"/>
    <xf numFmtId="0" fontId="4" fillId="24" borderId="62" applyNumberFormat="0" applyFont="0" applyAlignment="0" applyProtection="0"/>
    <xf numFmtId="0" fontId="18" fillId="54" borderId="80" applyNumberFormat="0" applyAlignment="0" applyProtection="0"/>
    <xf numFmtId="0" fontId="4" fillId="24" borderId="70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56" applyNumberFormat="0" applyAlignment="0" applyProtection="0"/>
    <xf numFmtId="0" fontId="2" fillId="0" borderId="71" applyNumberFormat="0" applyFill="0" applyAlignment="0" applyProtection="0"/>
    <xf numFmtId="0" fontId="2" fillId="0" borderId="82" applyNumberFormat="0" applyFill="0" applyAlignment="0" applyProtection="0"/>
    <xf numFmtId="0" fontId="71" fillId="56" borderId="70" applyNumberFormat="0" applyAlignment="0" applyProtection="0"/>
    <xf numFmtId="0" fontId="2" fillId="0" borderId="59" applyNumberFormat="0" applyFill="0" applyAlignment="0" applyProtection="0"/>
    <xf numFmtId="0" fontId="18" fillId="9" borderId="72" applyNumberFormat="0" applyAlignment="0" applyProtection="0"/>
    <xf numFmtId="0" fontId="4" fillId="24" borderId="73" applyNumberFormat="0" applyFont="0" applyAlignment="0" applyProtection="0"/>
    <xf numFmtId="0" fontId="18" fillId="54" borderId="80" applyNumberFormat="0" applyAlignment="0" applyProtection="0"/>
    <xf numFmtId="0" fontId="18" fillId="9" borderId="72" applyNumberFormat="0" applyAlignment="0" applyProtection="0"/>
    <xf numFmtId="0" fontId="30" fillId="9" borderId="68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64" applyNumberFormat="0" applyAlignment="0" applyProtection="0"/>
    <xf numFmtId="0" fontId="18" fillId="9" borderId="57" applyNumberFormat="0" applyAlignment="0" applyProtection="0"/>
    <xf numFmtId="0" fontId="30" fillId="9" borderId="68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9" borderId="60" applyNumberFormat="0" applyAlignment="0" applyProtection="0"/>
    <xf numFmtId="0" fontId="71" fillId="56" borderId="73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30" fillId="45" borderId="75" applyNumberFormat="0" applyAlignment="0" applyProtection="0"/>
    <xf numFmtId="0" fontId="30" fillId="45" borderId="60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4" fillId="24" borderId="73" applyNumberFormat="0" applyFont="0" applyAlignment="0" applyProtection="0"/>
    <xf numFmtId="0" fontId="18" fillId="54" borderId="57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72" applyNumberFormat="0" applyAlignment="0" applyProtection="0"/>
    <xf numFmtId="0" fontId="71" fillId="56" borderId="58" applyNumberFormat="0" applyAlignment="0" applyProtection="0"/>
    <xf numFmtId="0" fontId="2" fillId="0" borderId="66" applyNumberFormat="0" applyFill="0" applyAlignment="0" applyProtection="0"/>
    <xf numFmtId="0" fontId="18" fillId="54" borderId="85" applyNumberFormat="0" applyAlignment="0" applyProtection="0"/>
    <xf numFmtId="0" fontId="18" fillId="9" borderId="69" applyNumberFormat="0" applyAlignment="0" applyProtection="0"/>
    <xf numFmtId="0" fontId="2" fillId="0" borderId="77" applyNumberFormat="0" applyFill="0" applyAlignment="0" applyProtection="0"/>
    <xf numFmtId="0" fontId="18" fillId="9" borderId="80" applyNumberFormat="0" applyAlignment="0" applyProtection="0"/>
    <xf numFmtId="0" fontId="30" fillId="9" borderId="84" applyNumberFormat="0" applyAlignment="0" applyProtection="0"/>
    <xf numFmtId="0" fontId="3" fillId="24" borderId="70" applyNumberFormat="0" applyFon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1" applyNumberFormat="0" applyFill="0" applyAlignment="0" applyProtection="0"/>
    <xf numFmtId="0" fontId="2" fillId="0" borderId="87" applyNumberFormat="0" applyFill="0" applyAlignment="0" applyProtection="0"/>
    <xf numFmtId="0" fontId="30" fillId="9" borderId="79" applyNumberFormat="0" applyAlignment="0" applyProtection="0"/>
    <xf numFmtId="0" fontId="30" fillId="9" borderId="75" applyNumberFormat="0" applyAlignment="0" applyProtection="0"/>
    <xf numFmtId="0" fontId="4" fillId="24" borderId="58" applyNumberFormat="0" applyFont="0" applyAlignment="0" applyProtection="0"/>
    <xf numFmtId="0" fontId="18" fillId="9" borderId="64" applyNumberFormat="0" applyAlignment="0" applyProtection="0"/>
    <xf numFmtId="0" fontId="4" fillId="24" borderId="65" applyNumberFormat="0" applyFont="0" applyAlignment="0" applyProtection="0"/>
    <xf numFmtId="0" fontId="18" fillId="54" borderId="61" applyNumberFormat="0" applyAlignment="0" applyProtection="0"/>
    <xf numFmtId="0" fontId="71" fillId="56" borderId="81" applyNumberFormat="0" applyAlignment="0" applyProtection="0"/>
    <xf numFmtId="0" fontId="28" fillId="54" borderId="68" applyNumberFormat="0" applyAlignment="0" applyProtection="0"/>
    <xf numFmtId="0" fontId="28" fillId="9" borderId="68" applyNumberFormat="0" applyAlignment="0" applyProtection="0"/>
    <xf numFmtId="0" fontId="18" fillId="9" borderId="85" applyNumberFormat="0" applyAlignment="0" applyProtection="0"/>
    <xf numFmtId="0" fontId="2" fillId="0" borderId="74" applyNumberFormat="0" applyFill="0" applyAlignment="0" applyProtection="0"/>
    <xf numFmtId="0" fontId="2" fillId="0" borderId="87" applyNumberFormat="0" applyFill="0" applyAlignment="0" applyProtection="0"/>
    <xf numFmtId="0" fontId="18" fillId="9" borderId="85" applyNumberFormat="0" applyAlignment="0" applyProtection="0"/>
    <xf numFmtId="0" fontId="71" fillId="56" borderId="62" applyNumberFormat="0" applyAlignment="0" applyProtection="0"/>
    <xf numFmtId="0" fontId="2" fillId="0" borderId="74" applyNumberFormat="0" applyFill="0" applyAlignment="0" applyProtection="0"/>
    <xf numFmtId="0" fontId="30" fillId="9" borderId="67" applyNumberFormat="0" applyAlignment="0" applyProtection="0"/>
    <xf numFmtId="0" fontId="18" fillId="54" borderId="72" applyNumberFormat="0" applyAlignment="0" applyProtection="0"/>
    <xf numFmtId="0" fontId="18" fillId="9" borderId="64" applyNumberFormat="0" applyAlignment="0" applyProtection="0"/>
    <xf numFmtId="0" fontId="71" fillId="56" borderId="58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61" applyNumberFormat="0" applyAlignment="0" applyProtection="0"/>
    <xf numFmtId="0" fontId="30" fillId="39" borderId="56" applyNumberFormat="0" applyAlignment="0" applyProtection="0"/>
    <xf numFmtId="0" fontId="18" fillId="9" borderId="80" applyNumberFormat="0" applyAlignment="0" applyProtection="0"/>
    <xf numFmtId="0" fontId="4" fillId="24" borderId="73" applyNumberFormat="0" applyFont="0" applyAlignment="0" applyProtection="0"/>
    <xf numFmtId="0" fontId="4" fillId="24" borderId="81" applyNumberFormat="0" applyFont="0" applyAlignment="0" applyProtection="0"/>
    <xf numFmtId="0" fontId="18" fillId="54" borderId="61" applyNumberFormat="0" applyAlignment="0" applyProtection="0"/>
    <xf numFmtId="0" fontId="28" fillId="9" borderId="75" applyNumberFormat="0" applyAlignment="0" applyProtection="0"/>
    <xf numFmtId="0" fontId="4" fillId="24" borderId="70" applyNumberFormat="0" applyFont="0" applyAlignment="0" applyProtection="0"/>
    <xf numFmtId="0" fontId="2" fillId="0" borderId="66" applyNumberFormat="0" applyFill="0" applyAlignment="0" applyProtection="0"/>
    <xf numFmtId="0" fontId="2" fillId="0" borderId="87" applyNumberFormat="0" applyFill="0" applyAlignment="0" applyProtection="0"/>
    <xf numFmtId="0" fontId="2" fillId="0" borderId="63" applyNumberFormat="0" applyFill="0" applyAlignment="0" applyProtection="0"/>
    <xf numFmtId="0" fontId="4" fillId="24" borderId="58" applyNumberFormat="0" applyFont="0" applyAlignment="0" applyProtection="0"/>
    <xf numFmtId="0" fontId="30" fillId="39" borderId="60" applyNumberFormat="0" applyAlignment="0" applyProtection="0"/>
    <xf numFmtId="0" fontId="3" fillId="24" borderId="58" applyNumberFormat="0" applyFont="0" applyAlignment="0" applyProtection="0"/>
    <xf numFmtId="0" fontId="4" fillId="24" borderId="65" applyNumberFormat="0" applyFont="0" applyAlignment="0" applyProtection="0"/>
    <xf numFmtId="0" fontId="4" fillId="24" borderId="70" applyNumberFormat="0" applyFont="0" applyAlignment="0" applyProtection="0"/>
    <xf numFmtId="0" fontId="18" fillId="54" borderId="64" applyNumberFormat="0" applyAlignment="0" applyProtection="0"/>
    <xf numFmtId="0" fontId="30" fillId="9" borderId="56" applyNumberFormat="0" applyAlignment="0" applyProtection="0"/>
    <xf numFmtId="0" fontId="18" fillId="9" borderId="69" applyNumberFormat="0" applyAlignment="0" applyProtection="0"/>
    <xf numFmtId="0" fontId="71" fillId="56" borderId="62" applyNumberFormat="0" applyAlignment="0" applyProtection="0"/>
    <xf numFmtId="0" fontId="2" fillId="0" borderId="71" applyNumberFormat="0" applyFill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18" fillId="9" borderId="72" applyNumberFormat="0" applyAlignment="0" applyProtection="0"/>
    <xf numFmtId="0" fontId="18" fillId="9" borderId="61" applyNumberFormat="0" applyAlignment="0" applyProtection="0"/>
    <xf numFmtId="0" fontId="2" fillId="0" borderId="87" applyNumberFormat="0" applyFill="0" applyAlignment="0" applyProtection="0"/>
    <xf numFmtId="0" fontId="2" fillId="0" borderId="71" applyNumberFormat="0" applyFill="0" applyAlignment="0" applyProtection="0"/>
    <xf numFmtId="0" fontId="28" fillId="9" borderId="68" applyNumberFormat="0" applyAlignment="0" applyProtection="0"/>
    <xf numFmtId="0" fontId="18" fillId="54" borderId="72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4" fillId="24" borderId="58" applyNumberFormat="0" applyFont="0" applyAlignment="0" applyProtection="0"/>
    <xf numFmtId="0" fontId="4" fillId="24" borderId="73" applyNumberFormat="0" applyFont="0" applyAlignment="0" applyProtection="0"/>
    <xf numFmtId="0" fontId="2" fillId="0" borderId="59" applyNumberFormat="0" applyFill="0" applyAlignment="0" applyProtection="0"/>
    <xf numFmtId="0" fontId="18" fillId="9" borderId="72" applyNumberFormat="0" applyAlignment="0" applyProtection="0"/>
    <xf numFmtId="0" fontId="28" fillId="9" borderId="75" applyNumberFormat="0" applyAlignment="0" applyProtection="0"/>
    <xf numFmtId="0" fontId="2" fillId="0" borderId="74" applyNumberFormat="0" applyFill="0" applyAlignment="0" applyProtection="0"/>
    <xf numFmtId="0" fontId="3" fillId="24" borderId="81" applyNumberFormat="0" applyFont="0" applyAlignment="0" applyProtection="0"/>
    <xf numFmtId="0" fontId="2" fillId="0" borderId="63" applyNumberFormat="0" applyFill="0" applyAlignment="0" applyProtection="0"/>
    <xf numFmtId="0" fontId="28" fillId="54" borderId="75" applyNumberFormat="0" applyAlignment="0" applyProtection="0"/>
    <xf numFmtId="0" fontId="2" fillId="0" borderId="74" applyNumberFormat="0" applyFill="0" applyAlignment="0" applyProtection="0"/>
    <xf numFmtId="0" fontId="18" fillId="9" borderId="85" applyNumberFormat="0" applyAlignment="0" applyProtection="0"/>
    <xf numFmtId="0" fontId="28" fillId="9" borderId="68" applyNumberFormat="0" applyAlignment="0" applyProtection="0"/>
    <xf numFmtId="0" fontId="28" fillId="9" borderId="56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4" fillId="24" borderId="86" applyNumberFormat="0" applyFont="0" applyAlignment="0" applyProtection="0"/>
    <xf numFmtId="0" fontId="28" fillId="9" borderId="84" applyNumberFormat="0" applyAlignment="0" applyProtection="0"/>
    <xf numFmtId="0" fontId="18" fillId="54" borderId="64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4" fillId="24" borderId="81" applyNumberFormat="0" applyFont="0" applyAlignment="0" applyProtection="0"/>
    <xf numFmtId="0" fontId="18" fillId="54" borderId="69" applyNumberFormat="0" applyAlignment="0" applyProtection="0"/>
    <xf numFmtId="0" fontId="2" fillId="0" borderId="82" applyNumberFormat="0" applyFill="0" applyAlignment="0" applyProtection="0"/>
    <xf numFmtId="0" fontId="71" fillId="56" borderId="58" applyNumberFormat="0" applyAlignment="0" applyProtection="0"/>
    <xf numFmtId="0" fontId="71" fillId="56" borderId="81" applyNumberFormat="0" applyAlignment="0" applyProtection="0"/>
    <xf numFmtId="0" fontId="28" fillId="54" borderId="78" applyNumberFormat="0" applyAlignment="0" applyProtection="0"/>
    <xf numFmtId="0" fontId="2" fillId="0" borderId="74" applyNumberFormat="0" applyFill="0" applyAlignment="0" applyProtection="0"/>
    <xf numFmtId="0" fontId="18" fillId="9" borderId="80" applyNumberFormat="0" applyAlignment="0" applyProtection="0"/>
    <xf numFmtId="0" fontId="30" fillId="45" borderId="84" applyNumberFormat="0" applyAlignment="0" applyProtection="0"/>
    <xf numFmtId="0" fontId="30" fillId="45" borderId="79" applyNumberFormat="0" applyAlignment="0" applyProtection="0"/>
    <xf numFmtId="0" fontId="71" fillId="56" borderId="73" applyNumberFormat="0" applyAlignment="0" applyProtection="0"/>
    <xf numFmtId="0" fontId="18" fillId="54" borderId="85" applyNumberFormat="0" applyAlignment="0" applyProtection="0"/>
    <xf numFmtId="0" fontId="4" fillId="24" borderId="62" applyNumberFormat="0" applyFont="0" applyAlignment="0" applyProtection="0"/>
    <xf numFmtId="0" fontId="18" fillId="54" borderId="57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61" applyNumberFormat="0" applyAlignment="0" applyProtection="0"/>
    <xf numFmtId="0" fontId="2" fillId="0" borderId="87" applyNumberFormat="0" applyFill="0" applyAlignment="0" applyProtection="0"/>
    <xf numFmtId="0" fontId="18" fillId="9" borderId="69" applyNumberFormat="0" applyAlignment="0" applyProtection="0"/>
    <xf numFmtId="0" fontId="3" fillId="24" borderId="58" applyNumberFormat="0" applyFont="0" applyAlignment="0" applyProtection="0"/>
    <xf numFmtId="0" fontId="71" fillId="56" borderId="73" applyNumberFormat="0" applyAlignment="0" applyProtection="0"/>
    <xf numFmtId="0" fontId="18" fillId="9" borderId="85" applyNumberFormat="0" applyAlignment="0" applyProtection="0"/>
    <xf numFmtId="0" fontId="4" fillId="24" borderId="62" applyNumberFormat="0" applyFont="0" applyAlignment="0" applyProtection="0"/>
    <xf numFmtId="0" fontId="2" fillId="0" borderId="77" applyNumberFormat="0" applyFill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45" borderId="67" applyNumberFormat="0" applyAlignment="0" applyProtection="0"/>
    <xf numFmtId="0" fontId="28" fillId="9" borderId="68" applyNumberForma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74" applyNumberFormat="0" applyFill="0" applyAlignment="0" applyProtection="0"/>
    <xf numFmtId="0" fontId="18" fillId="9" borderId="64" applyNumberFormat="0" applyAlignment="0" applyProtection="0"/>
    <xf numFmtId="0" fontId="18" fillId="54" borderId="57" applyNumberFormat="0" applyAlignment="0" applyProtection="0"/>
    <xf numFmtId="0" fontId="4" fillId="24" borderId="70" applyNumberFormat="0" applyFont="0" applyAlignment="0" applyProtection="0"/>
    <xf numFmtId="0" fontId="30" fillId="9" borderId="84" applyNumberFormat="0" applyAlignment="0" applyProtection="0"/>
    <xf numFmtId="0" fontId="30" fillId="9" borderId="56" applyNumberFormat="0" applyAlignment="0" applyProtection="0"/>
    <xf numFmtId="0" fontId="71" fillId="56" borderId="70" applyNumberFormat="0" applyAlignment="0" applyProtection="0"/>
    <xf numFmtId="0" fontId="2" fillId="0" borderId="59" applyNumberFormat="0" applyFill="0" applyAlignment="0" applyProtection="0"/>
    <xf numFmtId="0" fontId="18" fillId="54" borderId="69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54" borderId="72" applyNumberFormat="0" applyAlignment="0" applyProtection="0"/>
    <xf numFmtId="0" fontId="18" fillId="9" borderId="57" applyNumberFormat="0" applyAlignment="0" applyProtection="0"/>
    <xf numFmtId="0" fontId="30" fillId="9" borderId="75" applyNumberFormat="0" applyAlignment="0" applyProtection="0"/>
    <xf numFmtId="0" fontId="28" fillId="9" borderId="68" applyNumberFormat="0" applyAlignment="0" applyProtection="0"/>
    <xf numFmtId="0" fontId="2" fillId="0" borderId="59" applyNumberFormat="0" applyFill="0" applyAlignment="0" applyProtection="0"/>
    <xf numFmtId="0" fontId="2" fillId="0" borderId="66" applyNumberFormat="0" applyFill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60" applyNumberFormat="0" applyAlignment="0" applyProtection="0"/>
    <xf numFmtId="0" fontId="18" fillId="54" borderId="76" applyNumberFormat="0" applyAlignment="0" applyProtection="0"/>
    <xf numFmtId="0" fontId="4" fillId="24" borderId="73" applyNumberFormat="0" applyFont="0" applyAlignment="0" applyProtection="0"/>
    <xf numFmtId="0" fontId="3" fillId="24" borderId="86" applyNumberFormat="0" applyFont="0" applyAlignment="0" applyProtection="0"/>
    <xf numFmtId="0" fontId="30" fillId="9" borderId="75" applyNumberFormat="0" applyAlignment="0" applyProtection="0"/>
    <xf numFmtId="0" fontId="4" fillId="24" borderId="73" applyNumberFormat="0" applyFont="0" applyAlignment="0" applyProtection="0"/>
    <xf numFmtId="0" fontId="2" fillId="0" borderId="87" applyNumberFormat="0" applyFill="0" applyAlignment="0" applyProtection="0"/>
    <xf numFmtId="0" fontId="28" fillId="9" borderId="56" applyNumberFormat="0" applyAlignment="0" applyProtection="0"/>
    <xf numFmtId="0" fontId="2" fillId="0" borderId="71" applyNumberFormat="0" applyFill="0" applyAlignment="0" applyProtection="0"/>
    <xf numFmtId="0" fontId="3" fillId="24" borderId="65" applyNumberFormat="0" applyFont="0" applyAlignment="0" applyProtection="0"/>
    <xf numFmtId="0" fontId="18" fillId="9" borderId="57" applyNumberFormat="0" applyAlignment="0" applyProtection="0"/>
    <xf numFmtId="0" fontId="2" fillId="0" borderId="71" applyNumberFormat="0" applyFill="0" applyAlignment="0" applyProtection="0"/>
    <xf numFmtId="0" fontId="18" fillId="54" borderId="61" applyNumberFormat="0" applyAlignment="0" applyProtection="0"/>
    <xf numFmtId="0" fontId="30" fillId="45" borderId="75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70" applyNumberFormat="0" applyFont="0" applyAlignment="0" applyProtection="0"/>
    <xf numFmtId="0" fontId="18" fillId="9" borderId="72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18" fillId="9" borderId="72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2" fillId="0" borderId="77" applyNumberFormat="0" applyFill="0" applyAlignment="0" applyProtection="0"/>
    <xf numFmtId="0" fontId="28" fillId="54" borderId="84" applyNumberFormat="0" applyAlignment="0" applyProtection="0"/>
    <xf numFmtId="0" fontId="2" fillId="0" borderId="59" applyNumberFormat="0" applyFill="0" applyAlignment="0" applyProtection="0"/>
    <xf numFmtId="0" fontId="4" fillId="24" borderId="73" applyNumberFormat="0" applyFont="0" applyAlignment="0" applyProtection="0"/>
    <xf numFmtId="0" fontId="18" fillId="9" borderId="57" applyNumberFormat="0" applyAlignment="0" applyProtection="0"/>
    <xf numFmtId="0" fontId="71" fillId="56" borderId="73" applyNumberFormat="0" applyAlignment="0" applyProtection="0"/>
    <xf numFmtId="0" fontId="28" fillId="9" borderId="68" applyNumberFormat="0" applyAlignment="0" applyProtection="0"/>
    <xf numFmtId="0" fontId="28" fillId="9" borderId="60" applyNumberFormat="0" applyAlignment="0" applyProtection="0"/>
    <xf numFmtId="0" fontId="18" fillId="9" borderId="57" applyNumberFormat="0" applyAlignment="0" applyProtection="0"/>
    <xf numFmtId="0" fontId="3" fillId="24" borderId="70" applyNumberFormat="0" applyFont="0" applyAlignment="0" applyProtection="0"/>
    <xf numFmtId="0" fontId="4" fillId="24" borderId="86" applyNumberFormat="0" applyFont="0" applyAlignment="0" applyProtection="0"/>
    <xf numFmtId="0" fontId="18" fillId="9" borderId="57" applyNumberFormat="0" applyAlignment="0" applyProtection="0"/>
    <xf numFmtId="0" fontId="18" fillId="9" borderId="72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7" applyNumberFormat="0" applyFill="0" applyAlignment="0" applyProtection="0"/>
    <xf numFmtId="0" fontId="30" fillId="9" borderId="60" applyNumberFormat="0" applyAlignment="0" applyProtection="0"/>
    <xf numFmtId="0" fontId="2" fillId="0" borderId="71" applyNumberFormat="0" applyFill="0" applyAlignment="0" applyProtection="0"/>
    <xf numFmtId="0" fontId="30" fillId="9" borderId="60" applyNumberFormat="0" applyAlignment="0" applyProtection="0"/>
    <xf numFmtId="0" fontId="28" fillId="54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82" applyNumberFormat="0" applyFill="0" applyAlignment="0" applyProtection="0"/>
    <xf numFmtId="0" fontId="3" fillId="24" borderId="73" applyNumberFormat="0" applyFont="0" applyAlignment="0" applyProtection="0"/>
    <xf numFmtId="0" fontId="18" fillId="54" borderId="72" applyNumberFormat="0" applyAlignment="0" applyProtection="0"/>
    <xf numFmtId="0" fontId="30" fillId="9" borderId="84" applyNumberFormat="0" applyAlignment="0" applyProtection="0"/>
    <xf numFmtId="0" fontId="2" fillId="0" borderId="59" applyNumberFormat="0" applyFill="0" applyAlignment="0" applyProtection="0"/>
    <xf numFmtId="0" fontId="2" fillId="0" borderId="71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1" applyNumberFormat="0" applyFill="0" applyAlignment="0" applyProtection="0"/>
    <xf numFmtId="0" fontId="18" fillId="9" borderId="57" applyNumberFormat="0" applyAlignment="0" applyProtection="0"/>
    <xf numFmtId="0" fontId="2" fillId="0" borderId="74" applyNumberFormat="0" applyFill="0" applyAlignment="0" applyProtection="0"/>
    <xf numFmtId="0" fontId="71" fillId="56" borderId="73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4" fillId="24" borderId="81" applyNumberFormat="0" applyFont="0" applyAlignment="0" applyProtection="0"/>
    <xf numFmtId="0" fontId="30" fillId="9" borderId="68" applyNumberFormat="0" applyAlignment="0" applyProtection="0"/>
    <xf numFmtId="0" fontId="18" fillId="9" borderId="72" applyNumberFormat="0" applyAlignment="0" applyProtection="0"/>
    <xf numFmtId="0" fontId="18" fillId="54" borderId="64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3" fillId="24" borderId="73" applyNumberFormat="0" applyFont="0" applyAlignment="0" applyProtection="0"/>
    <xf numFmtId="0" fontId="28" fillId="9" borderId="68" applyNumberFormat="0" applyAlignment="0" applyProtection="0"/>
    <xf numFmtId="0" fontId="18" fillId="9" borderId="76" applyNumberFormat="0" applyAlignment="0" applyProtection="0"/>
    <xf numFmtId="0" fontId="30" fillId="9" borderId="60" applyNumberFormat="0" applyAlignment="0" applyProtection="0"/>
    <xf numFmtId="0" fontId="2" fillId="0" borderId="74" applyNumberFormat="0" applyFill="0" applyAlignment="0" applyProtection="0"/>
    <xf numFmtId="0" fontId="4" fillId="24" borderId="86" applyNumberFormat="0" applyFon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45" borderId="79" applyNumberFormat="0" applyAlignment="0" applyProtection="0"/>
    <xf numFmtId="0" fontId="18" fillId="9" borderId="69" applyNumberFormat="0" applyAlignment="0" applyProtection="0"/>
    <xf numFmtId="0" fontId="4" fillId="24" borderId="86" applyNumberFormat="0" applyFont="0" applyAlignment="0" applyProtection="0"/>
    <xf numFmtId="0" fontId="2" fillId="0" borderId="71" applyNumberFormat="0" applyFill="0" applyAlignment="0" applyProtection="0"/>
    <xf numFmtId="0" fontId="30" fillId="9" borderId="68" applyNumberFormat="0" applyAlignment="0" applyProtection="0"/>
    <xf numFmtId="0" fontId="4" fillId="24" borderId="86" applyNumberFormat="0" applyFont="0" applyAlignment="0" applyProtection="0"/>
    <xf numFmtId="0" fontId="30" fillId="9" borderId="68" applyNumberFormat="0" applyAlignment="0" applyProtection="0"/>
    <xf numFmtId="0" fontId="71" fillId="56" borderId="86" applyNumberFormat="0" applyAlignment="0" applyProtection="0"/>
    <xf numFmtId="0" fontId="28" fillId="9" borderId="84" applyNumberFormat="0" applyAlignment="0" applyProtection="0"/>
    <xf numFmtId="0" fontId="2" fillId="0" borderId="82" applyNumberFormat="0" applyFill="0" applyAlignment="0" applyProtection="0"/>
    <xf numFmtId="0" fontId="3" fillId="24" borderId="70" applyNumberFormat="0" applyFont="0" applyAlignment="0" applyProtection="0"/>
    <xf numFmtId="0" fontId="18" fillId="9" borderId="80" applyNumberFormat="0" applyAlignment="0" applyProtection="0"/>
    <xf numFmtId="0" fontId="28" fillId="54" borderId="75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18" fillId="9" borderId="6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71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70" applyNumberFormat="0" applyFont="0" applyAlignment="0" applyProtection="0"/>
    <xf numFmtId="0" fontId="18" fillId="9" borderId="80" applyNumberFormat="0" applyAlignment="0" applyProtection="0"/>
    <xf numFmtId="0" fontId="71" fillId="56" borderId="65" applyNumberFormat="0" applyAlignment="0" applyProtection="0"/>
    <xf numFmtId="0" fontId="28" fillId="54" borderId="78" applyNumberFormat="0" applyAlignment="0" applyProtection="0"/>
    <xf numFmtId="0" fontId="28" fillId="54" borderId="79" applyNumberFormat="0" applyAlignment="0" applyProtection="0"/>
    <xf numFmtId="0" fontId="18" fillId="9" borderId="85" applyNumberFormat="0" applyAlignment="0" applyProtection="0"/>
    <xf numFmtId="0" fontId="2" fillId="0" borderId="82" applyNumberFormat="0" applyFill="0" applyAlignment="0" applyProtection="0"/>
    <xf numFmtId="0" fontId="30" fillId="9" borderId="68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30" fillId="9" borderId="84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30" fillId="9" borderId="75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9" borderId="64" applyNumberFormat="0" applyAlignment="0" applyProtection="0"/>
    <xf numFmtId="0" fontId="4" fillId="24" borderId="73" applyNumberFormat="0" applyFont="0" applyAlignment="0" applyProtection="0"/>
    <xf numFmtId="0" fontId="28" fillId="54" borderId="75" applyNumberFormat="0" applyAlignment="0" applyProtection="0"/>
    <xf numFmtId="0" fontId="3" fillId="24" borderId="86" applyNumberFormat="0" applyFont="0" applyAlignment="0" applyProtection="0"/>
    <xf numFmtId="0" fontId="4" fillId="24" borderId="73" applyNumberFormat="0" applyFont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2" fillId="0" borderId="74" applyNumberFormat="0" applyFill="0" applyAlignment="0" applyProtection="0"/>
    <xf numFmtId="0" fontId="28" fillId="9" borderId="79" applyNumberFormat="0" applyAlignment="0" applyProtection="0"/>
    <xf numFmtId="0" fontId="18" fillId="9" borderId="64" applyNumberFormat="0" applyAlignment="0" applyProtection="0"/>
    <xf numFmtId="0" fontId="18" fillId="9" borderId="80" applyNumberFormat="0" applyAlignment="0" applyProtection="0"/>
    <xf numFmtId="0" fontId="28" fillId="9" borderId="75" applyNumberFormat="0" applyAlignment="0" applyProtection="0"/>
    <xf numFmtId="0" fontId="18" fillId="9" borderId="72" applyNumberFormat="0" applyAlignment="0" applyProtection="0"/>
    <xf numFmtId="0" fontId="30" fillId="45" borderId="75" applyNumberFormat="0" applyAlignment="0" applyProtection="0"/>
    <xf numFmtId="0" fontId="2" fillId="0" borderId="77" applyNumberFormat="0" applyFill="0" applyAlignment="0" applyProtection="0"/>
    <xf numFmtId="0" fontId="4" fillId="24" borderId="73" applyNumberFormat="0" applyFont="0" applyAlignment="0" applyProtection="0"/>
    <xf numFmtId="0" fontId="18" fillId="9" borderId="80" applyNumberFormat="0" applyAlignment="0" applyProtection="0"/>
    <xf numFmtId="0" fontId="2" fillId="0" borderId="87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28" fillId="9" borderId="68" applyNumberFormat="0" applyAlignment="0" applyProtection="0"/>
    <xf numFmtId="0" fontId="4" fillId="24" borderId="70" applyNumberFormat="0" applyFont="0" applyAlignment="0" applyProtection="0"/>
    <xf numFmtId="0" fontId="28" fillId="54" borderId="68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9" borderId="68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9" borderId="68" applyNumberFormat="0" applyAlignment="0" applyProtection="0"/>
    <xf numFmtId="0" fontId="30" fillId="9" borderId="68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28" fillId="54" borderId="68" applyNumberFormat="0" applyAlignment="0" applyProtection="0"/>
    <xf numFmtId="0" fontId="30" fillId="45" borderId="68" applyNumberFormat="0" applyAlignment="0" applyProtection="0"/>
    <xf numFmtId="0" fontId="2" fillId="0" borderId="71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68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30" fillId="39" borderId="68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28" fillId="9" borderId="68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4" borderId="68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68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0" fillId="45" borderId="68" applyNumberFormat="0" applyAlignment="0" applyProtection="0"/>
    <xf numFmtId="0" fontId="2" fillId="0" borderId="71" applyNumberFormat="0" applyFill="0" applyAlignment="0" applyProtection="0"/>
    <xf numFmtId="0" fontId="30" fillId="45" borderId="68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4" borderId="68" applyNumberFormat="0" applyAlignment="0" applyProtection="0"/>
    <xf numFmtId="0" fontId="2" fillId="0" borderId="71" applyNumberFormat="0" applyFill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2" applyNumberFormat="0" applyAlignment="0" applyProtection="0"/>
    <xf numFmtId="0" fontId="18" fillId="9" borderId="85" applyNumberFormat="0" applyAlignment="0" applyProtection="0"/>
    <xf numFmtId="0" fontId="30" fillId="9" borderId="78" applyNumberFormat="0" applyAlignment="0" applyProtection="0"/>
    <xf numFmtId="0" fontId="2" fillId="0" borderId="87" applyNumberFormat="0" applyFill="0" applyAlignment="0" applyProtection="0"/>
    <xf numFmtId="0" fontId="28" fillId="9" borderId="78" applyNumberFormat="0" applyAlignment="0" applyProtection="0"/>
    <xf numFmtId="0" fontId="4" fillId="24" borderId="81" applyNumberFormat="0" applyFont="0" applyAlignment="0" applyProtection="0"/>
    <xf numFmtId="0" fontId="2" fillId="0" borderId="77" applyNumberFormat="0" applyFill="0" applyAlignment="0" applyProtection="0"/>
    <xf numFmtId="0" fontId="4" fillId="24" borderId="81" applyNumberFormat="0" applyFont="0" applyAlignment="0" applyProtection="0"/>
    <xf numFmtId="0" fontId="2" fillId="0" borderId="74" applyNumberFormat="0" applyFill="0" applyAlignment="0" applyProtection="0"/>
    <xf numFmtId="0" fontId="18" fillId="9" borderId="80" applyNumberFormat="0" applyAlignment="0" applyProtection="0"/>
    <xf numFmtId="0" fontId="18" fillId="54" borderId="72" applyNumberFormat="0" applyAlignment="0" applyProtection="0"/>
    <xf numFmtId="0" fontId="30" fillId="45" borderId="78" applyNumberFormat="0" applyAlignment="0" applyProtection="0"/>
    <xf numFmtId="0" fontId="18" fillId="9" borderId="72" applyNumberFormat="0" applyAlignment="0" applyProtection="0"/>
    <xf numFmtId="0" fontId="2" fillId="0" borderId="82" applyNumberFormat="0" applyFill="0" applyAlignment="0" applyProtection="0"/>
    <xf numFmtId="0" fontId="18" fillId="9" borderId="64" applyNumberFormat="0" applyAlignment="0" applyProtection="0"/>
    <xf numFmtId="0" fontId="18" fillId="9" borderId="76" applyNumberFormat="0" applyAlignment="0" applyProtection="0"/>
    <xf numFmtId="0" fontId="28" fillId="9" borderId="84" applyNumberFormat="0" applyAlignment="0" applyProtection="0"/>
    <xf numFmtId="0" fontId="18" fillId="9" borderId="80" applyNumberFormat="0" applyAlignment="0" applyProtection="0"/>
    <xf numFmtId="0" fontId="2" fillId="0" borderId="74" applyNumberFormat="0" applyFill="0" applyAlignment="0" applyProtection="0"/>
    <xf numFmtId="0" fontId="30" fillId="9" borderId="84" applyNumberFormat="0" applyAlignment="0" applyProtection="0"/>
    <xf numFmtId="0" fontId="2" fillId="0" borderId="77" applyNumberFormat="0" applyFill="0" applyAlignment="0" applyProtection="0"/>
    <xf numFmtId="0" fontId="18" fillId="9" borderId="72" applyNumberFormat="0" applyAlignment="0" applyProtection="0"/>
    <xf numFmtId="0" fontId="4" fillId="24" borderId="81" applyNumberFormat="0" applyFont="0" applyAlignment="0" applyProtection="0"/>
    <xf numFmtId="0" fontId="2" fillId="0" borderId="77" applyNumberFormat="0" applyFill="0" applyAlignment="0" applyProtection="0"/>
    <xf numFmtId="0" fontId="18" fillId="9" borderId="72" applyNumberFormat="0" applyAlignment="0" applyProtection="0"/>
    <xf numFmtId="0" fontId="18" fillId="9" borderId="85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54" borderId="64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28" fillId="9" borderId="79" applyNumberFormat="0" applyAlignment="0" applyProtection="0"/>
    <xf numFmtId="0" fontId="2" fillId="0" borderId="74" applyNumberFormat="0" applyFill="0" applyAlignment="0" applyProtection="0"/>
    <xf numFmtId="0" fontId="18" fillId="9" borderId="85" applyNumberFormat="0" applyAlignment="0" applyProtection="0"/>
    <xf numFmtId="0" fontId="30" fillId="9" borderId="84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72" applyNumberFormat="0" applyAlignment="0" applyProtection="0"/>
    <xf numFmtId="0" fontId="18" fillId="54" borderId="64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9" borderId="85" applyNumberFormat="0" applyAlignment="0" applyProtection="0"/>
    <xf numFmtId="0" fontId="18" fillId="9" borderId="64" applyNumberFormat="0" applyAlignment="0" applyProtection="0"/>
    <xf numFmtId="0" fontId="18" fillId="54" borderId="85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30" fillId="39" borderId="75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" fillId="24" borderId="73" applyNumberFormat="0" applyFont="0" applyAlignment="0" applyProtection="0"/>
    <xf numFmtId="0" fontId="4" fillId="24" borderId="73" applyNumberFormat="0" applyFont="0" applyAlignment="0" applyProtection="0"/>
    <xf numFmtId="0" fontId="71" fillId="56" borderId="73" applyNumberFormat="0" applyAlignment="0" applyProtection="0"/>
    <xf numFmtId="0" fontId="2" fillId="0" borderId="74" applyNumberFormat="0" applyFill="0" applyAlignment="0" applyProtection="0"/>
    <xf numFmtId="0" fontId="30" fillId="9" borderId="75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71" fillId="56" borderId="73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4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75" applyNumberFormat="0" applyAlignment="0" applyProtection="0"/>
    <xf numFmtId="0" fontId="18" fillId="9" borderId="72" applyNumberFormat="0" applyAlignment="0" applyProtection="0"/>
    <xf numFmtId="0" fontId="71" fillId="56" borderId="73" applyNumberFormat="0" applyAlignment="0" applyProtection="0"/>
    <xf numFmtId="0" fontId="30" fillId="39" borderId="75" applyNumberFormat="0" applyAlignment="0" applyProtection="0"/>
    <xf numFmtId="0" fontId="18" fillId="9" borderId="72" applyNumberFormat="0" applyAlignment="0" applyProtection="0"/>
    <xf numFmtId="0" fontId="71" fillId="56" borderId="73" applyNumberFormat="0" applyAlignment="0" applyProtection="0"/>
    <xf numFmtId="0" fontId="18" fillId="9" borderId="72" applyNumberFormat="0" applyAlignment="0" applyProtection="0"/>
    <xf numFmtId="0" fontId="28" fillId="9" borderId="75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75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4" fillId="24" borderId="73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75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75" applyNumberFormat="0" applyAlignment="0" applyProtection="0"/>
    <xf numFmtId="0" fontId="2" fillId="0" borderId="74" applyNumberFormat="0" applyFill="0" applyAlignment="0" applyProtection="0"/>
    <xf numFmtId="0" fontId="30" fillId="45" borderId="75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75" applyNumberFormat="0" applyAlignment="0" applyProtection="0"/>
    <xf numFmtId="0" fontId="2" fillId="0" borderId="74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6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18" fillId="54" borderId="85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7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84" applyNumberFormat="0" applyAlignment="0" applyProtection="0"/>
    <xf numFmtId="0" fontId="4" fillId="24" borderId="81" applyNumberFormat="0" applyFont="0" applyAlignment="0" applyProtection="0"/>
    <xf numFmtId="0" fontId="28" fillId="54" borderId="8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4" fillId="24" borderId="86" applyNumberFormat="0" applyFon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8" fillId="9" borderId="84" applyNumberFormat="0" applyAlignment="0" applyProtection="0"/>
    <xf numFmtId="0" fontId="2" fillId="0" borderId="87" applyNumberFormat="0" applyFill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54" borderId="85" applyNumberFormat="0" applyAlignment="0" applyProtection="0"/>
    <xf numFmtId="0" fontId="18" fillId="9" borderId="64" applyNumberFormat="0" applyAlignment="0" applyProtection="0"/>
    <xf numFmtId="0" fontId="2" fillId="0" borderId="87" applyNumberFormat="0" applyFill="0" applyAlignment="0" applyProtection="0"/>
    <xf numFmtId="0" fontId="71" fillId="56" borderId="86" applyNumberFormat="0" applyAlignment="0" applyProtection="0"/>
    <xf numFmtId="0" fontId="71" fillId="56" borderId="86" applyNumberFormat="0" applyAlignment="0" applyProtection="0"/>
    <xf numFmtId="0" fontId="30" fillId="9" borderId="84" applyNumberFormat="0" applyAlignment="0" applyProtection="0"/>
    <xf numFmtId="0" fontId="18" fillId="9" borderId="64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71" fillId="56" borderId="86" applyNumberFormat="0" applyAlignment="0" applyProtection="0"/>
    <xf numFmtId="0" fontId="28" fillId="9" borderId="84" applyNumberFormat="0" applyAlignment="0" applyProtection="0"/>
    <xf numFmtId="0" fontId="4" fillId="24" borderId="86" applyNumberFormat="0" applyFont="0" applyAlignment="0" applyProtection="0"/>
    <xf numFmtId="0" fontId="28" fillId="54" borderId="84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4" fillId="24" borderId="86" applyNumberFormat="0" applyFont="0" applyAlignment="0" applyProtection="0"/>
    <xf numFmtId="0" fontId="71" fillId="56" borderId="86" applyNumberFormat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18" fillId="54" borderId="85" applyNumberFormat="0" applyAlignment="0" applyProtection="0"/>
    <xf numFmtId="0" fontId="3" fillId="24" borderId="86" applyNumberFormat="0" applyFont="0" applyAlignment="0" applyProtection="0"/>
    <xf numFmtId="0" fontId="4" fillId="24" borderId="86" applyNumberFormat="0" applyFont="0" applyAlignment="0" applyProtection="0"/>
    <xf numFmtId="0" fontId="71" fillId="56" borderId="86" applyNumberForma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18" fillId="54" borderId="85" applyNumberFormat="0" applyAlignment="0" applyProtection="0"/>
    <xf numFmtId="0" fontId="18" fillId="54" borderId="85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30" fillId="39" borderId="84" applyNumberFormat="0" applyAlignment="0" applyProtection="0"/>
    <xf numFmtId="0" fontId="30" fillId="9" borderId="84" applyNumberFormat="0" applyAlignment="0" applyProtection="0"/>
    <xf numFmtId="0" fontId="2" fillId="0" borderId="87" applyNumberFormat="0" applyFill="0" applyAlignment="0" applyProtection="0"/>
    <xf numFmtId="0" fontId="18" fillId="54" borderId="85" applyNumberFormat="0" applyAlignment="0" applyProtection="0"/>
    <xf numFmtId="0" fontId="18" fillId="54" borderId="85" applyNumberFormat="0" applyAlignment="0" applyProtection="0"/>
    <xf numFmtId="0" fontId="71" fillId="56" borderId="86" applyNumberFormat="0" applyAlignment="0" applyProtection="0"/>
    <xf numFmtId="0" fontId="28" fillId="54" borderId="84" applyNumberFormat="0" applyAlignment="0" applyProtection="0"/>
    <xf numFmtId="0" fontId="30" fillId="45" borderId="84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71" fillId="56" borderId="86" applyNumberFormat="0" applyAlignment="0" applyProtection="0"/>
    <xf numFmtId="0" fontId="30" fillId="39" borderId="84" applyNumberFormat="0" applyAlignment="0" applyProtection="0"/>
    <xf numFmtId="0" fontId="18" fillId="9" borderId="85" applyNumberFormat="0" applyAlignment="0" applyProtection="0"/>
    <xf numFmtId="0" fontId="71" fillId="56" borderId="86" applyNumberFormat="0" applyAlignment="0" applyProtection="0"/>
    <xf numFmtId="0" fontId="18" fillId="9" borderId="85" applyNumberFormat="0" applyAlignment="0" applyProtection="0"/>
    <xf numFmtId="0" fontId="28" fillId="9" borderId="84" applyNumberFormat="0" applyAlignment="0" applyProtection="0"/>
    <xf numFmtId="0" fontId="2" fillId="0" borderId="87" applyNumberFormat="0" applyFill="0" applyAlignment="0" applyProtection="0"/>
    <xf numFmtId="0" fontId="18" fillId="9" borderId="85" applyNumberFormat="0" applyAlignment="0" applyProtection="0"/>
    <xf numFmtId="0" fontId="28" fillId="54" borderId="84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4" fillId="24" borderId="86" applyNumberFormat="0" applyFont="0" applyAlignment="0" applyProtection="0"/>
    <xf numFmtId="0" fontId="28" fillId="9" borderId="84" applyNumberFormat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2" fillId="0" borderId="87" applyNumberFormat="0" applyFill="0" applyAlignment="0" applyProtection="0"/>
    <xf numFmtId="0" fontId="18" fillId="54" borderId="85" applyNumberFormat="0" applyAlignment="0" applyProtection="0"/>
    <xf numFmtId="0" fontId="30" fillId="45" borderId="84" applyNumberFormat="0" applyAlignment="0" applyProtection="0"/>
    <xf numFmtId="0" fontId="2" fillId="0" borderId="87" applyNumberFormat="0" applyFill="0" applyAlignment="0" applyProtection="0"/>
    <xf numFmtId="0" fontId="30" fillId="45" borderId="84" applyNumberFormat="0" applyAlignment="0" applyProtection="0"/>
    <xf numFmtId="0" fontId="18" fillId="54" borderId="85" applyNumberFormat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28" fillId="54" borderId="84" applyNumberFormat="0" applyAlignment="0" applyProtection="0"/>
    <xf numFmtId="0" fontId="2" fillId="0" borderId="87" applyNumberFormat="0" applyFill="0" applyAlignment="0" applyProtection="0"/>
  </cellStyleXfs>
  <cellXfs count="524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1" fontId="14" fillId="2" borderId="20" xfId="55" applyNumberFormat="1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left" vertical="center" wrapText="1"/>
    </xf>
    <xf numFmtId="0" fontId="50" fillId="32" borderId="20" xfId="0" applyFont="1" applyFill="1" applyBorder="1" applyAlignment="1">
      <alignment horizontal="left" vertical="center" wrapText="1"/>
    </xf>
    <xf numFmtId="0" fontId="58" fillId="35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left" vertical="center" wrapText="1"/>
    </xf>
    <xf numFmtId="0" fontId="15" fillId="26" borderId="20" xfId="0" applyFont="1" applyFill="1" applyBorder="1" applyAlignment="1">
      <alignment horizontal="left" vertical="center" wrapText="1"/>
    </xf>
    <xf numFmtId="0" fontId="58" fillId="37" borderId="20" xfId="0" applyFont="1" applyFill="1" applyBorder="1" applyAlignment="1">
      <alignment horizontal="center" vertical="center" wrapText="1"/>
    </xf>
    <xf numFmtId="0" fontId="58" fillId="37" borderId="20" xfId="0" applyFont="1" applyFill="1" applyBorder="1" applyAlignment="1">
      <alignment horizontal="left" vertical="center" wrapText="1"/>
    </xf>
    <xf numFmtId="0" fontId="15" fillId="38" borderId="20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NumberFormat="1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NumberFormat="1" applyFont="1" applyFill="1" applyBorder="1" applyAlignment="1">
      <alignment horizontal="left" vertical="center"/>
    </xf>
    <xf numFmtId="0" fontId="11" fillId="27" borderId="35" xfId="0" applyNumberFormat="1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36" fillId="27" borderId="35" xfId="0" applyFont="1" applyFill="1" applyBorder="1" applyAlignment="1">
      <alignment horizontal="center"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20" xfId="55" applyNumberFormat="1" applyFont="1" applyFill="1" applyBorder="1" applyAlignment="1">
      <alignment horizontal="left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/>
    </xf>
    <xf numFmtId="44" fontId="7" fillId="2" borderId="20" xfId="55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4" fontId="7" fillId="2" borderId="20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0" xfId="0" applyNumberFormat="1" applyFont="1" applyFill="1" applyBorder="1" applyAlignment="1">
      <alignment horizontal="center" vertical="center" wrapText="1"/>
    </xf>
    <xf numFmtId="10" fontId="12" fillId="3" borderId="20" xfId="0" applyNumberFormat="1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vertical="center" wrapText="1" shrinkToFit="1"/>
    </xf>
    <xf numFmtId="0" fontId="13" fillId="3" borderId="20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20" xfId="55" applyNumberFormat="1" applyFont="1" applyFill="1" applyBorder="1" applyAlignment="1">
      <alignment horizontal="center" vertical="center" wrapText="1"/>
    </xf>
    <xf numFmtId="0" fontId="38" fillId="3" borderId="21" xfId="0" applyFont="1" applyFill="1" applyBorder="1" applyAlignment="1">
      <alignment horizontal="center" vertical="center" wrapText="1"/>
    </xf>
    <xf numFmtId="44" fontId="7" fillId="2" borderId="13" xfId="55" applyFont="1" applyFill="1" applyBorder="1" applyAlignment="1">
      <alignment horizontal="center" vertical="center" wrapTex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3" fontId="103" fillId="3" borderId="20" xfId="55" applyNumberFormat="1" applyFont="1" applyFill="1" applyBorder="1" applyAlignment="1">
      <alignment horizontal="center" vertical="center" wrapText="1"/>
    </xf>
    <xf numFmtId="3" fontId="103" fillId="3" borderId="20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20" xfId="55" applyNumberFormat="1" applyFont="1" applyFill="1" applyBorder="1" applyAlignment="1">
      <alignment horizontal="center" vertical="center" wrapText="1"/>
    </xf>
    <xf numFmtId="1" fontId="14" fillId="3" borderId="20" xfId="55" applyNumberFormat="1" applyFont="1" applyFill="1" applyBorder="1" applyAlignment="1">
      <alignment horizontal="left" vertical="center" wrapText="1"/>
    </xf>
    <xf numFmtId="44" fontId="12" fillId="3" borderId="20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1" fontId="13" fillId="3" borderId="20" xfId="55" applyNumberFormat="1" applyFont="1" applyFill="1" applyBorder="1" applyAlignment="1">
      <alignment horizontal="center" vertical="center" wrapText="1"/>
    </xf>
    <xf numFmtId="4" fontId="11" fillId="2" borderId="20" xfId="55" applyNumberFormat="1" applyFont="1" applyFill="1" applyBorder="1" applyAlignment="1">
      <alignment horizontal="center" vertical="center" wrapText="1"/>
    </xf>
    <xf numFmtId="1" fontId="38" fillId="2" borderId="20" xfId="55" applyNumberFormat="1" applyFont="1" applyFill="1" applyBorder="1" applyAlignment="1">
      <alignment horizontal="center" vertical="center" wrapText="1"/>
    </xf>
    <xf numFmtId="44" fontId="38" fillId="2" borderId="20" xfId="55" applyFont="1" applyFill="1" applyBorder="1" applyAlignment="1">
      <alignment horizontal="center" vertical="center" wrapText="1"/>
    </xf>
    <xf numFmtId="0" fontId="104" fillId="0" borderId="20" xfId="0" applyFont="1" applyBorder="1" applyAlignment="1">
      <alignment vertical="center"/>
    </xf>
    <xf numFmtId="0" fontId="13" fillId="3" borderId="20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 shrinkToFit="1"/>
    </xf>
    <xf numFmtId="166" fontId="12" fillId="2" borderId="20" xfId="0" applyNumberFormat="1" applyFont="1" applyFill="1" applyBorder="1" applyAlignment="1">
      <alignment horizontal="center" vertical="center" wrapText="1"/>
    </xf>
    <xf numFmtId="10" fontId="12" fillId="2" borderId="20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38" fillId="3" borderId="20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2" fillId="2" borderId="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41" fillId="27" borderId="83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left" vertical="center" wrapText="1"/>
    </xf>
    <xf numFmtId="0" fontId="13" fillId="0" borderId="20" xfId="0" applyNumberFormat="1" applyFont="1" applyFill="1" applyBorder="1" applyAlignment="1">
      <alignment vertical="center" wrapText="1" shrinkToFit="1"/>
    </xf>
    <xf numFmtId="0" fontId="105" fillId="91" borderId="88" xfId="0" applyFont="1" applyFill="1" applyBorder="1" applyAlignment="1">
      <alignment horizontal="center" vertical="center" wrapText="1"/>
    </xf>
    <xf numFmtId="0" fontId="106" fillId="91" borderId="88" xfId="0" applyFont="1" applyFill="1" applyBorder="1" applyAlignment="1">
      <alignment horizontal="center" vertical="center" wrapText="1"/>
    </xf>
    <xf numFmtId="1" fontId="106" fillId="28" borderId="88" xfId="0" applyNumberFormat="1" applyFont="1" applyFill="1" applyBorder="1" applyAlignment="1">
      <alignment horizontal="center" vertical="center" wrapText="1"/>
    </xf>
    <xf numFmtId="173" fontId="45" fillId="28" borderId="88" xfId="0" applyNumberFormat="1" applyFont="1" applyFill="1" applyBorder="1" applyAlignment="1">
      <alignment horizontal="center" vertical="center" wrapText="1"/>
    </xf>
    <xf numFmtId="0" fontId="105" fillId="28" borderId="88" xfId="0" applyFont="1" applyFill="1" applyBorder="1" applyAlignment="1">
      <alignment horizontal="center" vertical="center" wrapText="1"/>
    </xf>
    <xf numFmtId="4" fontId="45" fillId="28" borderId="88" xfId="0" applyNumberFormat="1" applyFont="1" applyFill="1" applyBorder="1" applyAlignment="1">
      <alignment horizontal="center" vertical="center" wrapText="1"/>
    </xf>
    <xf numFmtId="1" fontId="105" fillId="91" borderId="88" xfId="0" applyNumberFormat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3" fillId="0" borderId="21" xfId="5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3" fillId="0" borderId="36" xfId="50" applyFont="1" applyBorder="1" applyAlignment="1">
      <alignment vertical="center" wrapText="1"/>
    </xf>
    <xf numFmtId="0" fontId="13" fillId="0" borderId="20" xfId="50" applyFont="1" applyBorder="1" applyAlignment="1">
      <alignment vertical="center" wrapText="1"/>
    </xf>
    <xf numFmtId="0" fontId="13" fillId="3" borderId="21" xfId="50" applyFont="1" applyFill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5" xfId="50" applyFont="1" applyBorder="1" applyAlignment="1">
      <alignment vertical="center" wrapText="1"/>
    </xf>
    <xf numFmtId="0" fontId="13" fillId="0" borderId="15" xfId="50" applyFont="1" applyBorder="1" applyAlignment="1">
      <alignment vertical="center" wrapText="1"/>
    </xf>
    <xf numFmtId="0" fontId="11" fillId="0" borderId="89" xfId="62" applyFont="1" applyBorder="1" applyAlignment="1" applyProtection="1">
      <alignment horizontal="left" vertical="center"/>
      <protection locked="0"/>
    </xf>
    <xf numFmtId="0" fontId="11" fillId="0" borderId="90" xfId="62" applyFont="1" applyBorder="1" applyAlignment="1" applyProtection="1">
      <alignment horizontal="left" vertical="center"/>
      <protection locked="0"/>
    </xf>
    <xf numFmtId="1" fontId="14" fillId="2" borderId="91" xfId="55" applyNumberFormat="1" applyFont="1" applyFill="1" applyBorder="1" applyAlignment="1">
      <alignment horizontal="left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10" fontId="12" fillId="2" borderId="91" xfId="0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0" fontId="13" fillId="0" borderId="91" xfId="5" applyNumberFormat="1" applyFont="1" applyFill="1" applyBorder="1" applyAlignment="1">
      <alignment vertical="center" wrapText="1" shrinkToFit="1"/>
    </xf>
    <xf numFmtId="0" fontId="13" fillId="3" borderId="91" xfId="5" applyNumberFormat="1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44" fontId="12" fillId="2" borderId="91" xfId="55" applyFont="1" applyFill="1" applyBorder="1" applyAlignment="1">
      <alignment horizontal="left" vertical="center" wrapText="1"/>
    </xf>
    <xf numFmtId="44" fontId="11" fillId="3" borderId="91" xfId="55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44" fontId="7" fillId="2" borderId="91" xfId="55" applyFont="1" applyFill="1" applyBorder="1" applyAlignment="1">
      <alignment horizontal="center"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1" fontId="12" fillId="2" borderId="91" xfId="55" applyNumberFormat="1" applyFont="1" applyFill="1" applyBorder="1" applyAlignment="1">
      <alignment horizontal="center" vertical="center" wrapText="1"/>
    </xf>
    <xf numFmtId="0" fontId="13" fillId="0" borderId="91" xfId="0" applyFont="1" applyBorder="1" applyAlignment="1">
      <alignment vertical="center" wrapText="1" shrinkToFit="1"/>
    </xf>
    <xf numFmtId="0" fontId="38" fillId="3" borderId="91" xfId="0" applyFont="1" applyFill="1" applyBorder="1" applyAlignment="1">
      <alignment horizontal="center" vertical="center" wrapText="1"/>
    </xf>
    <xf numFmtId="1" fontId="38" fillId="2" borderId="91" xfId="55" applyNumberFormat="1" applyFont="1" applyFill="1" applyBorder="1" applyAlignment="1">
      <alignment horizontal="center" vertical="center" wrapText="1"/>
    </xf>
    <xf numFmtId="4" fontId="38" fillId="2" borderId="91" xfId="55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center" vertical="center"/>
    </xf>
    <xf numFmtId="166" fontId="12" fillId="3" borderId="91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38" fillId="90" borderId="2" xfId="0" applyFont="1" applyFill="1" applyBorder="1" applyAlignment="1">
      <alignment horizontal="center" vertical="center" wrapText="1"/>
    </xf>
    <xf numFmtId="0" fontId="13" fillId="0" borderId="20" xfId="0" applyNumberFormat="1" applyFont="1" applyFill="1" applyBorder="1" applyAlignment="1">
      <alignment horizontal="left" vertical="center" wrapText="1"/>
    </xf>
    <xf numFmtId="0" fontId="13" fillId="3" borderId="20" xfId="0" applyFont="1" applyFill="1" applyBorder="1" applyAlignment="1">
      <alignment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44" fontId="12" fillId="2" borderId="95" xfId="55" applyFont="1" applyFill="1" applyBorder="1" applyAlignment="1">
      <alignment horizontal="left" vertical="center" wrapText="1"/>
    </xf>
    <xf numFmtId="16" fontId="105" fillId="91" borderId="88" xfId="0" applyNumberFormat="1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vertical="center" wrapText="1"/>
    </xf>
    <xf numFmtId="0" fontId="12" fillId="0" borderId="13" xfId="0" applyNumberFormat="1" applyFont="1" applyBorder="1" applyAlignment="1">
      <alignment horizontal="center"/>
    </xf>
    <xf numFmtId="0" fontId="12" fillId="0" borderId="20" xfId="0" applyNumberFormat="1" applyFont="1" applyBorder="1" applyAlignment="1">
      <alignment horizontal="center" vertical="center" wrapText="1"/>
    </xf>
    <xf numFmtId="3" fontId="12" fillId="3" borderId="20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vertical="center" wrapText="1" shrinkToFit="1"/>
    </xf>
    <xf numFmtId="0" fontId="11" fillId="2" borderId="20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vertical="center" wrapText="1" shrinkToFit="1"/>
    </xf>
    <xf numFmtId="0" fontId="12" fillId="2" borderId="0" xfId="0" applyFont="1" applyFill="1" applyAlignment="1">
      <alignment vertical="center"/>
    </xf>
    <xf numFmtId="1" fontId="14" fillId="2" borderId="42" xfId="55" applyNumberFormat="1" applyFont="1" applyFill="1" applyBorder="1" applyAlignment="1">
      <alignment horizontal="center" vertical="center" wrapText="1"/>
    </xf>
    <xf numFmtId="4" fontId="7" fillId="2" borderId="43" xfId="55" applyNumberFormat="1" applyFont="1" applyFill="1" applyBorder="1" applyAlignment="1">
      <alignment horizontal="center" vertical="center" wrapText="1"/>
    </xf>
    <xf numFmtId="1" fontId="13" fillId="3" borderId="20" xfId="0" applyNumberFormat="1" applyFont="1" applyFill="1" applyBorder="1" applyAlignment="1">
      <alignment horizontal="center" vertical="center" wrapText="1"/>
    </xf>
    <xf numFmtId="0" fontId="13" fillId="3" borderId="20" xfId="55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3" fillId="0" borderId="20" xfId="5" applyNumberFormat="1" applyFont="1" applyFill="1" applyBorder="1" applyAlignment="1">
      <alignment horizontal="left" vertical="center" wrapText="1" readingOrder="1"/>
    </xf>
    <xf numFmtId="0" fontId="13" fillId="0" borderId="20" xfId="5" applyNumberFormat="1" applyFont="1" applyBorder="1" applyAlignment="1">
      <alignment horizontal="center" vertical="center" wrapText="1"/>
    </xf>
    <xf numFmtId="3" fontId="38" fillId="0" borderId="91" xfId="5" applyNumberFormat="1" applyFont="1" applyBorder="1" applyAlignment="1">
      <alignment horizontal="center" vertical="center" wrapText="1"/>
    </xf>
    <xf numFmtId="0" fontId="13" fillId="3" borderId="20" xfId="752" applyFont="1" applyFill="1" applyBorder="1" applyAlignment="1" applyProtection="1">
      <alignment horizontal="left" vertical="center" wrapText="1"/>
    </xf>
    <xf numFmtId="0" fontId="13" fillId="3" borderId="20" xfId="0" applyFont="1" applyFill="1" applyBorder="1" applyAlignment="1" applyProtection="1">
      <alignment horizontal="center" vertical="center"/>
    </xf>
    <xf numFmtId="0" fontId="13" fillId="3" borderId="21" xfId="752" applyFont="1" applyFill="1" applyBorder="1" applyAlignment="1" applyProtection="1">
      <alignment horizontal="left" vertical="center" wrapText="1"/>
    </xf>
    <xf numFmtId="0" fontId="13" fillId="3" borderId="35" xfId="752" applyFont="1" applyFill="1" applyBorder="1" applyAlignment="1" applyProtection="1">
      <alignment horizontal="left" vertical="center" wrapText="1"/>
    </xf>
    <xf numFmtId="0" fontId="11" fillId="3" borderId="20" xfId="0" applyFont="1" applyFill="1" applyBorder="1" applyAlignment="1" applyProtection="1">
      <alignment horizontal="left" vertical="center" wrapText="1"/>
    </xf>
    <xf numFmtId="0" fontId="13" fillId="3" borderId="20" xfId="0" applyNumberFormat="1" applyFont="1" applyFill="1" applyBorder="1" applyAlignment="1">
      <alignment horizontal="center" vertical="center" wrapText="1"/>
    </xf>
    <xf numFmtId="1" fontId="12" fillId="3" borderId="20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41" fillId="27" borderId="98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NumberFormat="1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NumberFormat="1" applyFont="1" applyFill="1" applyBorder="1" applyAlignment="1">
      <alignment horizontal="left" vertical="center"/>
    </xf>
    <xf numFmtId="0" fontId="11" fillId="27" borderId="99" xfId="0" applyNumberFormat="1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36" fillId="27" borderId="99" xfId="0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45" fillId="30" borderId="95" xfId="0" applyFont="1" applyFill="1" applyBorder="1" applyAlignment="1">
      <alignment horizontal="center" vertical="center" wrapText="1"/>
    </xf>
    <xf numFmtId="0" fontId="43" fillId="3" borderId="95" xfId="0" applyFont="1" applyFill="1" applyBorder="1" applyAlignment="1">
      <alignment vertical="center" wrapText="1"/>
    </xf>
    <xf numFmtId="166" fontId="36" fillId="3" borderId="95" xfId="0" applyNumberFormat="1" applyFont="1" applyFill="1" applyBorder="1" applyAlignment="1">
      <alignment horizontal="center" vertical="center" wrapText="1"/>
    </xf>
    <xf numFmtId="1" fontId="36" fillId="3" borderId="95" xfId="0" applyNumberFormat="1" applyFont="1" applyFill="1" applyBorder="1" applyAlignment="1">
      <alignment horizontal="center" vertical="center" wrapText="1"/>
    </xf>
    <xf numFmtId="0" fontId="43" fillId="3" borderId="95" xfId="0" applyFont="1" applyFill="1" applyBorder="1" applyAlignment="1">
      <alignment vertical="center"/>
    </xf>
    <xf numFmtId="0" fontId="0" fillId="3" borderId="95" xfId="0" applyFill="1" applyBorder="1" applyAlignment="1">
      <alignment vertical="center" wrapText="1"/>
    </xf>
    <xf numFmtId="0" fontId="43" fillId="36" borderId="95" xfId="0" applyFont="1" applyFill="1" applyBorder="1" applyAlignment="1">
      <alignment vertical="center" wrapText="1"/>
    </xf>
    <xf numFmtId="0" fontId="0" fillId="36" borderId="95" xfId="0" applyFill="1" applyBorder="1" applyAlignment="1">
      <alignment vertical="center" wrapText="1"/>
    </xf>
    <xf numFmtId="166" fontId="36" fillId="36" borderId="95" xfId="0" applyNumberFormat="1" applyFont="1" applyFill="1" applyBorder="1" applyAlignment="1">
      <alignment horizontal="center" vertical="center" wrapText="1"/>
    </xf>
    <xf numFmtId="1" fontId="36" fillId="36" borderId="95" xfId="0" applyNumberFormat="1" applyFont="1" applyFill="1" applyBorder="1" applyAlignment="1">
      <alignment horizontal="center" vertical="center" wrapText="1"/>
    </xf>
    <xf numFmtId="166" fontId="10" fillId="27" borderId="95" xfId="0" applyNumberFormat="1" applyFont="1" applyFill="1" applyBorder="1" applyAlignment="1">
      <alignment horizontal="center" vertical="center"/>
    </xf>
    <xf numFmtId="0" fontId="107" fillId="91" borderId="88" xfId="0" applyFont="1" applyFill="1" applyBorder="1" applyAlignment="1">
      <alignment horizontal="center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109" fillId="2" borderId="95" xfId="0" applyFont="1" applyFill="1" applyBorder="1" applyAlignment="1">
      <alignment vertical="center" wrapText="1" shrinkToFit="1"/>
    </xf>
    <xf numFmtId="0" fontId="110" fillId="91" borderId="88" xfId="0" applyFont="1" applyFill="1" applyBorder="1" applyAlignment="1">
      <alignment horizontal="center" vertical="center" wrapText="1"/>
    </xf>
    <xf numFmtId="0" fontId="110" fillId="28" borderId="88" xfId="0" applyFont="1" applyFill="1" applyBorder="1" applyAlignment="1">
      <alignment horizontal="center" vertical="center" wrapText="1"/>
    </xf>
    <xf numFmtId="0" fontId="111" fillId="91" borderId="88" xfId="0" applyFont="1" applyFill="1" applyBorder="1" applyAlignment="1">
      <alignment horizontal="center" vertical="center" wrapText="1"/>
    </xf>
    <xf numFmtId="1" fontId="112" fillId="28" borderId="88" xfId="55" applyNumberFormat="1" applyFont="1" applyFill="1" applyBorder="1" applyAlignment="1">
      <alignment horizontal="center" vertical="center" wrapText="1"/>
    </xf>
    <xf numFmtId="173" fontId="113" fillId="28" borderId="88" xfId="0" applyNumberFormat="1" applyFont="1" applyFill="1" applyBorder="1" applyAlignment="1">
      <alignment horizontal="center" vertical="center" wrapText="1"/>
    </xf>
    <xf numFmtId="1" fontId="114" fillId="2" borderId="96" xfId="55" applyNumberFormat="1" applyFont="1" applyFill="1" applyBorder="1" applyAlignment="1">
      <alignment horizontal="center" vertical="center" wrapText="1"/>
    </xf>
    <xf numFmtId="1" fontId="114" fillId="2" borderId="95" xfId="55" applyNumberFormat="1" applyFont="1" applyFill="1" applyBorder="1" applyAlignment="1">
      <alignment horizontal="center" vertical="center" wrapText="1"/>
    </xf>
    <xf numFmtId="1" fontId="114" fillId="2" borderId="95" xfId="55" applyNumberFormat="1" applyFont="1" applyFill="1" applyBorder="1" applyAlignment="1">
      <alignment horizontal="left" vertical="center" wrapText="1"/>
    </xf>
    <xf numFmtId="44" fontId="115" fillId="2" borderId="95" xfId="55" applyFont="1" applyFill="1" applyBorder="1" applyAlignment="1">
      <alignment horizontal="left" vertical="center" wrapText="1"/>
    </xf>
    <xf numFmtId="44" fontId="108" fillId="3" borderId="95" xfId="55" applyFont="1" applyFill="1" applyBorder="1" applyAlignment="1">
      <alignment horizontal="center" vertical="center" wrapText="1"/>
    </xf>
    <xf numFmtId="166" fontId="115" fillId="3" borderId="95" xfId="0" applyNumberFormat="1" applyFont="1" applyFill="1" applyBorder="1" applyAlignment="1">
      <alignment horizontal="center" vertical="center" wrapText="1"/>
    </xf>
    <xf numFmtId="10" fontId="115" fillId="2" borderId="95" xfId="0" applyNumberFormat="1" applyFont="1" applyFill="1" applyBorder="1" applyAlignment="1">
      <alignment horizontal="center" vertical="center" wrapText="1"/>
    </xf>
    <xf numFmtId="166" fontId="115" fillId="2" borderId="95" xfId="0" applyNumberFormat="1" applyFont="1" applyFill="1" applyBorder="1" applyAlignment="1">
      <alignment horizontal="center" vertical="center" wrapText="1"/>
    </xf>
    <xf numFmtId="166" fontId="115" fillId="2" borderId="92" xfId="0" applyNumberFormat="1" applyFont="1" applyFill="1" applyBorder="1" applyAlignment="1">
      <alignment horizontal="center" vertical="center" wrapText="1"/>
    </xf>
    <xf numFmtId="0" fontId="114" fillId="2" borderId="92" xfId="0" applyFont="1" applyFill="1" applyBorder="1" applyAlignment="1">
      <alignment horizontal="center" vertical="center" wrapText="1"/>
    </xf>
    <xf numFmtId="0" fontId="109" fillId="0" borderId="95" xfId="0" applyFont="1" applyBorder="1" applyAlignment="1">
      <alignment vertical="center" wrapText="1" shrinkToFit="1"/>
    </xf>
    <xf numFmtId="0" fontId="109" fillId="3" borderId="95" xfId="0" applyFont="1" applyFill="1" applyBorder="1" applyAlignment="1">
      <alignment horizontal="center" vertical="center" wrapText="1"/>
    </xf>
    <xf numFmtId="0" fontId="109" fillId="3" borderId="92" xfId="0" applyFont="1" applyFill="1" applyBorder="1" applyAlignment="1">
      <alignment horizontal="center" vertical="center" wrapText="1"/>
    </xf>
    <xf numFmtId="0" fontId="116" fillId="3" borderId="15" xfId="0" applyFont="1" applyFill="1" applyBorder="1" applyAlignment="1">
      <alignment horizontal="center" vertical="center" wrapText="1"/>
    </xf>
    <xf numFmtId="4" fontId="117" fillId="2" borderId="96" xfId="55" applyNumberFormat="1" applyFont="1" applyFill="1" applyBorder="1" applyAlignment="1">
      <alignment horizontal="center" vertical="center" wrapText="1"/>
    </xf>
    <xf numFmtId="44" fontId="115" fillId="3" borderId="95" xfId="55" applyFont="1" applyFill="1" applyBorder="1" applyAlignment="1">
      <alignment horizontal="left" vertical="center" wrapText="1"/>
    </xf>
    <xf numFmtId="10" fontId="115" fillId="3" borderId="96" xfId="0" applyNumberFormat="1" applyFont="1" applyFill="1" applyBorder="1" applyAlignment="1">
      <alignment horizontal="center" vertical="center" wrapText="1"/>
    </xf>
    <xf numFmtId="0" fontId="116" fillId="3" borderId="95" xfId="0" applyFont="1" applyFill="1" applyBorder="1" applyAlignment="1">
      <alignment horizontal="center" vertical="center" wrapText="1"/>
    </xf>
    <xf numFmtId="4" fontId="117" fillId="2" borderId="95" xfId="55" applyNumberFormat="1" applyFont="1" applyFill="1" applyBorder="1" applyAlignment="1">
      <alignment horizontal="center" vertical="center" wrapText="1"/>
    </xf>
    <xf numFmtId="0" fontId="109" fillId="3" borderId="95" xfId="0" applyFont="1" applyFill="1" applyBorder="1" applyAlignment="1">
      <alignment vertical="center" wrapText="1" shrinkToFit="1"/>
    </xf>
    <xf numFmtId="0" fontId="109" fillId="0" borderId="95" xfId="0" applyNumberFormat="1" applyFont="1" applyFill="1" applyBorder="1" applyAlignment="1">
      <alignment vertical="center" wrapText="1" shrinkToFit="1"/>
    </xf>
    <xf numFmtId="1" fontId="114" fillId="3" borderId="95" xfId="55" applyNumberFormat="1" applyFont="1" applyFill="1" applyBorder="1" applyAlignment="1">
      <alignment horizontal="left" vertical="center" wrapText="1"/>
    </xf>
    <xf numFmtId="0" fontId="114" fillId="3" borderId="92" xfId="0" applyFont="1" applyFill="1" applyBorder="1" applyAlignment="1">
      <alignment horizontal="center" vertical="center" wrapText="1"/>
    </xf>
    <xf numFmtId="1" fontId="115" fillId="2" borderId="95" xfId="55" applyNumberFormat="1" applyFont="1" applyFill="1" applyBorder="1" applyAlignment="1">
      <alignment horizontal="center" vertical="center" wrapText="1"/>
    </xf>
    <xf numFmtId="0" fontId="109" fillId="0" borderId="95" xfId="50" applyFont="1" applyBorder="1" applyAlignment="1">
      <alignment vertical="center" wrapText="1" shrinkToFit="1"/>
    </xf>
    <xf numFmtId="0" fontId="109" fillId="3" borderId="95" xfId="0" applyFont="1" applyFill="1" applyBorder="1" applyAlignment="1">
      <alignment vertical="center" wrapText="1"/>
    </xf>
    <xf numFmtId="44" fontId="114" fillId="3" borderId="2" xfId="55" applyFont="1" applyFill="1" applyBorder="1" applyAlignment="1">
      <alignment horizontal="center" vertical="center" wrapText="1"/>
    </xf>
    <xf numFmtId="44" fontId="117" fillId="3" borderId="2" xfId="55" applyFont="1" applyFill="1" applyBorder="1" applyAlignment="1">
      <alignment horizontal="center" vertical="center" wrapText="1"/>
    </xf>
    <xf numFmtId="166" fontId="114" fillId="3" borderId="15" xfId="0" applyNumberFormat="1" applyFont="1" applyFill="1" applyBorder="1" applyAlignment="1">
      <alignment horizontal="center" vertical="center" wrapText="1"/>
    </xf>
    <xf numFmtId="0" fontId="109" fillId="0" borderId="95" xfId="5" applyNumberFormat="1" applyFont="1" applyFill="1" applyBorder="1" applyAlignment="1">
      <alignment vertical="center" wrapText="1" shrinkToFit="1"/>
    </xf>
    <xf numFmtId="0" fontId="109" fillId="3" borderId="95" xfId="5" applyNumberFormat="1" applyFont="1" applyFill="1" applyBorder="1" applyAlignment="1">
      <alignment horizontal="center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13" fillId="0" borderId="95" xfId="0" applyFont="1" applyBorder="1" applyAlignment="1">
      <alignment vertical="center" wrapText="1" shrinkToFit="1"/>
    </xf>
    <xf numFmtId="0" fontId="13" fillId="3" borderId="95" xfId="0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44" fontId="11" fillId="3" borderId="95" xfId="55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" fontId="38" fillId="2" borderId="95" xfId="55" applyNumberFormat="1" applyFont="1" applyFill="1" applyBorder="1" applyAlignment="1">
      <alignment horizontal="center" vertical="center" wrapText="1"/>
    </xf>
    <xf numFmtId="4" fontId="38" fillId="2" borderId="95" xfId="55" applyNumberFormat="1" applyFont="1" applyFill="1" applyBorder="1" applyAlignment="1">
      <alignment horizontal="center" vertical="center" wrapText="1"/>
    </xf>
    <xf numFmtId="173" fontId="118" fillId="28" borderId="88" xfId="0" applyNumberFormat="1" applyFont="1" applyFill="1" applyBorder="1" applyAlignment="1">
      <alignment horizontal="center" vertical="center" wrapText="1"/>
    </xf>
    <xf numFmtId="0" fontId="119" fillId="91" borderId="88" xfId="0" applyFont="1" applyFill="1" applyBorder="1" applyAlignment="1">
      <alignment horizontal="center" vertical="center" wrapText="1"/>
    </xf>
    <xf numFmtId="166" fontId="12" fillId="3" borderId="95" xfId="0" applyNumberFormat="1" applyFont="1" applyFill="1" applyBorder="1" applyAlignment="1">
      <alignment horizontal="center" vertical="center" wrapText="1"/>
    </xf>
    <xf numFmtId="0" fontId="13" fillId="2" borderId="95" xfId="0" applyFont="1" applyFill="1" applyBorder="1" applyAlignment="1">
      <alignment vertical="center" wrapText="1" shrinkToFit="1"/>
    </xf>
    <xf numFmtId="0" fontId="120" fillId="91" borderId="88" xfId="0" applyFont="1" applyFill="1" applyBorder="1" applyAlignment="1">
      <alignment horizontal="center" vertical="center" wrapText="1"/>
    </xf>
    <xf numFmtId="0" fontId="120" fillId="28" borderId="88" xfId="0" applyFont="1" applyFill="1" applyBorder="1" applyAlignment="1">
      <alignment horizontal="center" vertical="center" wrapText="1"/>
    </xf>
    <xf numFmtId="0" fontId="118" fillId="91" borderId="88" xfId="0" applyFont="1" applyFill="1" applyBorder="1" applyAlignment="1">
      <alignment horizontal="center" vertical="center" wrapText="1"/>
    </xf>
    <xf numFmtId="1" fontId="106" fillId="28" borderId="88" xfId="55" applyNumberFormat="1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6" xfId="0" applyNumberFormat="1" applyFont="1" applyFill="1" applyBorder="1" applyAlignment="1">
      <alignment horizontal="center" vertical="center" wrapText="1"/>
    </xf>
    <xf numFmtId="0" fontId="38" fillId="3" borderId="42" xfId="0" applyFont="1" applyFill="1" applyBorder="1" applyAlignment="1">
      <alignment horizontal="center" vertical="center" wrapText="1"/>
    </xf>
    <xf numFmtId="4" fontId="11" fillId="2" borderId="95" xfId="55" applyNumberFormat="1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0" fontId="13" fillId="0" borderId="95" xfId="0" applyNumberFormat="1" applyFont="1" applyFill="1" applyBorder="1" applyAlignment="1">
      <alignment vertical="center" wrapText="1" shrinkToFit="1"/>
    </xf>
    <xf numFmtId="0" fontId="13" fillId="3" borderId="95" xfId="0" applyFont="1" applyFill="1" applyBorder="1" applyAlignment="1">
      <alignment vertical="center" wrapText="1"/>
    </xf>
    <xf numFmtId="0" fontId="14" fillId="3" borderId="92" xfId="0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vertical="center" wrapText="1" shrinkToFit="1"/>
    </xf>
    <xf numFmtId="44" fontId="7" fillId="2" borderId="95" xfId="55" applyFont="1" applyFill="1" applyBorder="1" applyAlignment="1">
      <alignment horizontal="center" vertical="center" wrapText="1"/>
    </xf>
    <xf numFmtId="16" fontId="13" fillId="3" borderId="95" xfId="0" applyNumberFormat="1" applyFont="1" applyFill="1" applyBorder="1" applyAlignment="1">
      <alignment horizontal="center" vertical="center" wrapText="1"/>
    </xf>
    <xf numFmtId="1" fontId="38" fillId="3" borderId="95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0" borderId="95" xfId="5" applyNumberFormat="1" applyFont="1" applyFill="1" applyBorder="1" applyAlignment="1">
      <alignment vertical="center" wrapText="1" shrinkToFit="1"/>
    </xf>
    <xf numFmtId="0" fontId="13" fillId="3" borderId="95" xfId="5" applyNumberFormat="1" applyFont="1" applyFill="1" applyBorder="1" applyAlignment="1">
      <alignment horizontal="center" vertical="center" wrapText="1"/>
    </xf>
    <xf numFmtId="44" fontId="7" fillId="2" borderId="95" xfId="55" applyFont="1" applyFill="1" applyBorder="1" applyAlignment="1">
      <alignment horizontal="left" vertical="center" wrapText="1"/>
    </xf>
    <xf numFmtId="1" fontId="103" fillId="2" borderId="95" xfId="55" applyNumberFormat="1" applyFont="1" applyFill="1" applyBorder="1" applyAlignment="1">
      <alignment horizontal="center" vertical="center" wrapText="1"/>
    </xf>
    <xf numFmtId="1" fontId="116" fillId="3" borderId="95" xfId="55" applyNumberFormat="1" applyFont="1" applyFill="1" applyBorder="1" applyAlignment="1">
      <alignment horizontal="center" vertical="center" wrapText="1"/>
    </xf>
    <xf numFmtId="4" fontId="117" fillId="2" borderId="96" xfId="0" applyNumberFormat="1" applyFont="1" applyFill="1" applyBorder="1" applyAlignment="1">
      <alignment horizontal="center" vertical="center" wrapText="1"/>
    </xf>
    <xf numFmtId="0" fontId="115" fillId="2" borderId="95" xfId="0" applyFont="1" applyFill="1" applyBorder="1" applyAlignment="1">
      <alignment horizontal="center" vertical="center" wrapText="1"/>
    </xf>
    <xf numFmtId="0" fontId="14" fillId="3" borderId="95" xfId="0" applyFont="1" applyFill="1" applyBorder="1" applyAlignment="1">
      <alignment horizontal="center" vertical="center" wrapText="1"/>
    </xf>
    <xf numFmtId="0" fontId="14" fillId="90" borderId="95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0" fontId="109" fillId="0" borderId="91" xfId="0" applyFont="1" applyBorder="1" applyAlignment="1">
      <alignment vertical="center" wrapText="1" shrinkToFit="1"/>
    </xf>
    <xf numFmtId="0" fontId="12" fillId="3" borderId="91" xfId="0" applyFont="1" applyFill="1" applyBorder="1" applyAlignment="1">
      <alignment vertical="center" wrapText="1"/>
    </xf>
    <xf numFmtId="0" fontId="109" fillId="3" borderId="91" xfId="0" applyFont="1" applyFill="1" applyBorder="1" applyAlignment="1">
      <alignment vertical="center" wrapText="1" shrinkToFit="1"/>
    </xf>
    <xf numFmtId="0" fontId="13" fillId="0" borderId="95" xfId="0" applyFont="1" applyBorder="1" applyAlignment="1">
      <alignment vertical="center" wrapText="1"/>
    </xf>
    <xf numFmtId="0" fontId="13" fillId="0" borderId="91" xfId="0" applyFont="1" applyBorder="1" applyAlignment="1">
      <alignment vertical="center" wrapText="1"/>
    </xf>
    <xf numFmtId="0" fontId="109" fillId="3" borderId="91" xfId="0" applyFont="1" applyFill="1" applyBorder="1" applyAlignment="1">
      <alignment horizontal="center" vertical="center" wrapText="1"/>
    </xf>
    <xf numFmtId="0" fontId="109" fillId="3" borderId="2" xfId="0" applyFont="1" applyFill="1" applyBorder="1" applyAlignment="1">
      <alignment horizontal="center" vertical="center" wrapText="1"/>
    </xf>
    <xf numFmtId="0" fontId="116" fillId="3" borderId="91" xfId="0" applyFont="1" applyFill="1" applyBorder="1" applyAlignment="1">
      <alignment horizontal="center" vertical="center" wrapText="1"/>
    </xf>
    <xf numFmtId="1" fontId="115" fillId="2" borderId="91" xfId="55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" fontId="117" fillId="2" borderId="91" xfId="55" applyNumberFormat="1" applyFont="1" applyFill="1" applyBorder="1" applyAlignment="1">
      <alignment horizontal="center" vertical="center" wrapText="1"/>
    </xf>
    <xf numFmtId="1" fontId="114" fillId="2" borderId="93" xfId="55" applyNumberFormat="1" applyFont="1" applyFill="1" applyBorder="1" applyAlignment="1">
      <alignment horizontal="center" vertical="center" wrapText="1"/>
    </xf>
    <xf numFmtId="1" fontId="114" fillId="2" borderId="91" xfId="55" applyNumberFormat="1" applyFont="1" applyFill="1" applyBorder="1" applyAlignment="1">
      <alignment horizontal="center" vertical="center" wrapText="1"/>
    </xf>
    <xf numFmtId="1" fontId="114" fillId="2" borderId="91" xfId="55" applyNumberFormat="1" applyFont="1" applyFill="1" applyBorder="1" applyAlignment="1">
      <alignment horizontal="left" vertical="center" wrapText="1"/>
    </xf>
    <xf numFmtId="44" fontId="12" fillId="2" borderId="2" xfId="55" applyFont="1" applyFill="1" applyBorder="1" applyAlignment="1">
      <alignment horizontal="left" vertical="center" wrapText="1"/>
    </xf>
    <xf numFmtId="44" fontId="115" fillId="2" borderId="91" xfId="55" applyFont="1" applyFill="1" applyBorder="1" applyAlignment="1">
      <alignment horizontal="left" vertical="center" wrapText="1"/>
    </xf>
    <xf numFmtId="0" fontId="12" fillId="2" borderId="95" xfId="0" applyFont="1" applyFill="1" applyBorder="1" applyAlignment="1">
      <alignment horizontal="left" vertical="center" wrapText="1"/>
    </xf>
    <xf numFmtId="0" fontId="12" fillId="2" borderId="91" xfId="0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44" fontId="108" fillId="3" borderId="91" xfId="55" applyFont="1" applyFill="1" applyBorder="1" applyAlignment="1">
      <alignment horizontal="center" vertical="center" wrapText="1"/>
    </xf>
    <xf numFmtId="0" fontId="12" fillId="2" borderId="95" xfId="0" applyFont="1" applyFill="1" applyBorder="1" applyAlignment="1">
      <alignment horizontal="center" vertical="center" wrapText="1"/>
    </xf>
    <xf numFmtId="0" fontId="12" fillId="2" borderId="91" xfId="0" applyFont="1" applyFill="1" applyBorder="1" applyAlignment="1">
      <alignment horizontal="center" vertical="center" wrapText="1"/>
    </xf>
    <xf numFmtId="166" fontId="115" fillId="2" borderId="91" xfId="0" applyNumberFormat="1" applyFont="1" applyFill="1" applyBorder="1" applyAlignment="1">
      <alignment horizontal="center" vertical="center" wrapText="1"/>
    </xf>
    <xf numFmtId="10" fontId="115" fillId="2" borderId="91" xfId="0" applyNumberFormat="1" applyFont="1" applyFill="1" applyBorder="1" applyAlignment="1">
      <alignment horizontal="center" vertical="center" wrapText="1"/>
    </xf>
    <xf numFmtId="0" fontId="109" fillId="3" borderId="20" xfId="752" applyFont="1" applyFill="1" applyBorder="1" applyAlignment="1" applyProtection="1">
      <alignment vertical="center" wrapText="1" shrinkToFit="1"/>
    </xf>
    <xf numFmtId="0" fontId="109" fillId="3" borderId="20" xfId="0" applyFont="1" applyFill="1" applyBorder="1" applyAlignment="1">
      <alignment horizontal="center" vertical="center" wrapText="1"/>
    </xf>
    <xf numFmtId="1" fontId="13" fillId="2" borderId="95" xfId="55" applyNumberFormat="1" applyFont="1" applyFill="1" applyBorder="1" applyAlignment="1">
      <alignment horizontal="center" vertical="center" wrapText="1"/>
    </xf>
    <xf numFmtId="1" fontId="115" fillId="2" borderId="20" xfId="55" applyNumberFormat="1" applyFont="1" applyFill="1" applyBorder="1" applyAlignment="1" applyProtection="1">
      <alignment horizontal="center" vertical="center" wrapText="1"/>
    </xf>
    <xf numFmtId="4" fontId="11" fillId="2" borderId="2" xfId="55" applyNumberFormat="1" applyFont="1" applyFill="1" applyBorder="1" applyAlignment="1">
      <alignment horizontal="center" vertical="center" wrapText="1"/>
    </xf>
    <xf numFmtId="4" fontId="11" fillId="3" borderId="13" xfId="55" applyNumberFormat="1" applyFont="1" applyFill="1" applyBorder="1" applyAlignment="1">
      <alignment horizontal="center" vertical="center" wrapText="1"/>
    </xf>
    <xf numFmtId="44" fontId="11" fillId="2" borderId="13" xfId="55" applyFont="1" applyFill="1" applyBorder="1" applyAlignment="1">
      <alignment horizontal="center" vertical="center" wrapText="1"/>
    </xf>
    <xf numFmtId="4" fontId="13" fillId="3" borderId="13" xfId="55" applyNumberFormat="1" applyFont="1" applyFill="1" applyBorder="1" applyAlignment="1">
      <alignment horizontal="center" vertical="center" wrapText="1"/>
    </xf>
    <xf numFmtId="4" fontId="13" fillId="2" borderId="95" xfId="55" applyNumberFormat="1" applyFont="1" applyFill="1" applyBorder="1" applyAlignment="1">
      <alignment horizontal="center" vertical="center" wrapText="1"/>
    </xf>
    <xf numFmtId="4" fontId="13" fillId="2" borderId="2" xfId="55" applyNumberFormat="1" applyFont="1" applyFill="1" applyBorder="1" applyAlignment="1">
      <alignment horizontal="center" vertical="center" wrapText="1"/>
    </xf>
    <xf numFmtId="1" fontId="12" fillId="2" borderId="96" xfId="55" applyNumberFormat="1" applyFont="1" applyFill="1" applyBorder="1" applyAlignment="1">
      <alignment horizontal="center" vertical="center" wrapText="1"/>
    </xf>
    <xf numFmtId="1" fontId="115" fillId="2" borderId="2" xfId="55" applyNumberFormat="1" applyFont="1" applyFill="1" applyBorder="1" applyAlignment="1">
      <alignment horizontal="center" vertical="center" wrapText="1"/>
    </xf>
    <xf numFmtId="1" fontId="114" fillId="2" borderId="20" xfId="55" applyNumberFormat="1" applyFont="1" applyFill="1" applyBorder="1" applyAlignment="1">
      <alignment horizontal="center" vertical="center" wrapText="1"/>
    </xf>
    <xf numFmtId="1" fontId="114" fillId="2" borderId="20" xfId="55" applyNumberFormat="1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15" fillId="2" borderId="20" xfId="55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center" vertical="center" wrapText="1"/>
    </xf>
    <xf numFmtId="44" fontId="11" fillId="3" borderId="1" xfId="55" applyFont="1" applyFill="1" applyBorder="1" applyAlignment="1">
      <alignment horizontal="center" vertical="center" wrapText="1"/>
    </xf>
    <xf numFmtId="44" fontId="108" fillId="3" borderId="20" xfId="55" applyFont="1" applyFill="1" applyBorder="1" applyAlignment="1">
      <alignment horizontal="center" vertical="center" wrapText="1"/>
    </xf>
    <xf numFmtId="166" fontId="115" fillId="2" borderId="20" xfId="0" applyNumberFormat="1" applyFont="1" applyFill="1" applyBorder="1" applyAlignment="1">
      <alignment horizontal="center" vertical="center" wrapText="1"/>
    </xf>
    <xf numFmtId="10" fontId="115" fillId="2" borderId="20" xfId="0" applyNumberFormat="1" applyFont="1" applyFill="1" applyBorder="1" applyAlignment="1">
      <alignment horizontal="center" vertical="center" wrapText="1"/>
    </xf>
    <xf numFmtId="0" fontId="114" fillId="3" borderId="21" xfId="0" applyFont="1" applyFill="1" applyBorder="1" applyAlignment="1">
      <alignment horizontal="center" vertical="center" wrapText="1"/>
    </xf>
    <xf numFmtId="0" fontId="38" fillId="3" borderId="95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3" fillId="3" borderId="91" xfId="0" applyNumberFormat="1" applyFont="1" applyFill="1" applyBorder="1" applyAlignment="1">
      <alignment horizontal="center" vertical="center" wrapText="1"/>
    </xf>
    <xf numFmtId="1" fontId="36" fillId="27" borderId="99" xfId="0" applyNumberFormat="1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5" xfId="0" applyFont="1" applyFill="1" applyBorder="1" applyAlignment="1">
      <alignment horizontal="center" vertical="center" wrapText="1"/>
    </xf>
    <xf numFmtId="0" fontId="10" fillId="27" borderId="95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2" totalsRowCount="1" headerRowDxfId="940" dataDxfId="938" headerRowBorderDxfId="939" tableBorderDxfId="937" totalsRowBorderDxfId="936">
  <tableColumns count="21">
    <tableColumn id="1" xr3:uid="{00000000-0010-0000-0000-000001000000}" name="Zap. št." totalsRowLabel="Vsota" dataDxfId="935" totalsRowDxfId="934"/>
    <tableColumn id="2" xr3:uid="{00000000-0010-0000-0000-000002000000}" name="Tehnična specifikacija živila (stolpec 2, 2a, 2b, 2c)" dataDxfId="933" totalsRowDxfId="932"/>
    <tableColumn id="3" xr3:uid="{00000000-0010-0000-0000-000003000000}" name="ZAHTEVANO PAKIRANJE                    Masa/volumen" dataDxfId="931" totalsRowDxfId="930"/>
    <tableColumn id="4" xr3:uid="{00000000-0010-0000-0000-000004000000}" name=" ZAHTEVANO PAKIRANJE       Enota" dataDxfId="929" totalsRowDxfId="928"/>
    <tableColumn id="21" xr3:uid="{00000000-0010-0000-0000-000015000000}" name="ZAHTEVANA SHEMA KAKOVOSTI" dataDxfId="927" totalsRowDxfId="926"/>
    <tableColumn id="5" xr3:uid="{00000000-0010-0000-0000-000005000000}" name="Okvirna količina" dataDxfId="925" totalsRowDxfId="924" dataCellStyle="Valuta"/>
    <tableColumn id="6" xr3:uid="{00000000-0010-0000-0000-000006000000}" name="Enota mere količine" dataDxfId="923" totalsRowDxfId="922"/>
    <tableColumn id="7" xr3:uid="{00000000-0010-0000-0000-000007000000}" name="Preračunana masa/volumen/kos na enoto kg" totalsRowFunction="sum" dataDxfId="921" totalsRowDxfId="92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9" totalsRowDxfId="91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7" totalsRowDxfId="916" dataCellStyle="Valuta"/>
    <tableColumn id="10" xr3:uid="{00000000-0010-0000-0000-00000A000000}" name="BLAGOVNA ZNAMKA ali PROIZVAJALEC" dataDxfId="915" totalsRowDxfId="914" dataCellStyle="Valuta"/>
    <tableColumn id="11" xr3:uid="{00000000-0010-0000-0000-00000B000000}" name=" NAZIV/IME (trgovsko) ponujenega živila  " dataDxfId="913" totalsRowDxfId="912" dataCellStyle="Valuta"/>
    <tableColumn id="12" xr3:uid="{00000000-0010-0000-0000-00000C000000}" name="Dejanska masa/volumen ponujenega živila" dataDxfId="911" totalsRowDxfId="910" dataCellStyle="Valuta"/>
    <tableColumn id="13" xr3:uid="{00000000-0010-0000-0000-00000D000000}" name="cena/enota brez DDV v EUR" dataDxfId="909" totalsRowDxfId="908"/>
    <tableColumn id="14" xr3:uid="{00000000-0010-0000-0000-00000E000000}" name="Cena za dejansko maso/volumen ponujenega živila brez DDV " dataDxfId="907" totalsRowDxfId="906"/>
    <tableColumn id="15" xr3:uid="{00000000-0010-0000-0000-00000F000000}" name="Stopnja DDV (%)" dataDxfId="905" totalsRowDxfId="904"/>
    <tableColumn id="16" xr3:uid="{00000000-0010-0000-0000-000010000000}" name="Davek (EUR)" dataDxfId="903" totalsRowDxfId="90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1" totalsRowDxfId="90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9" totalsRowDxfId="89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7" totalsRowDxfId="89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4" totalsRowCount="1" headerRowDxfId="893" dataDxfId="891" headerRowBorderDxfId="892" tableBorderDxfId="890" totalsRowBorderDxfId="889">
  <tableColumns count="21">
    <tableColumn id="1" xr3:uid="{00000000-0010-0000-0100-000001000000}" name="Zap. št." totalsRowLabel="Vsota" dataDxfId="888" totalsRowDxfId="887"/>
    <tableColumn id="2" xr3:uid="{00000000-0010-0000-0100-000002000000}" name="Tehnična specifikacija živila (stolpec 2, 2a, 2b, 2c)" dataDxfId="886" totalsRowDxfId="885"/>
    <tableColumn id="3" xr3:uid="{00000000-0010-0000-0100-000003000000}" name="ZAHTEVANO PAKIRANJE                    Masa/volumen" dataDxfId="884" totalsRowDxfId="883"/>
    <tableColumn id="4" xr3:uid="{00000000-0010-0000-0100-000004000000}" name=" ZAHTEVANO PAKIRANJE       Enota" dataDxfId="882" totalsRowDxfId="881"/>
    <tableColumn id="21" xr3:uid="{00000000-0010-0000-0100-000015000000}" name="ZAHTEVANA SHEMA KAKOVOSTI" dataDxfId="880" totalsRowDxfId="879"/>
    <tableColumn id="5" xr3:uid="{00000000-0010-0000-0100-000005000000}" name="Okvirna količina" dataDxfId="878" totalsRowDxfId="877" dataCellStyle="Valuta"/>
    <tableColumn id="6" xr3:uid="{00000000-0010-0000-0100-000006000000}" name="Enota mere količine" dataDxfId="876" totalsRowDxfId="875"/>
    <tableColumn id="7" xr3:uid="{00000000-0010-0000-0100-000007000000}" name="Preračunana masa/volumen/kos na enoto kg" totalsRowFunction="sum" dataDxfId="874" totalsRowDxfId="87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2" totalsRowDxfId="87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70" totalsRowDxfId="869" dataCellStyle="Valuta"/>
    <tableColumn id="10" xr3:uid="{00000000-0010-0000-0100-00000A000000}" name="BLAGOVNA ZNAMKA ali PROIZVAJALEC" dataDxfId="868" totalsRowDxfId="867" dataCellStyle="Valuta"/>
    <tableColumn id="11" xr3:uid="{00000000-0010-0000-0100-00000B000000}" name=" NAZIV/IME (trgovsko) ponujenega živila  " dataDxfId="866" totalsRowDxfId="865" dataCellStyle="Valuta"/>
    <tableColumn id="12" xr3:uid="{00000000-0010-0000-0100-00000C000000}" name="Dejanska masa/volumen ponujenega živila" dataDxfId="864" totalsRowDxfId="863" dataCellStyle="Valuta"/>
    <tableColumn id="13" xr3:uid="{00000000-0010-0000-0100-00000D000000}" name="cena/enota brez DDV v EUR" dataDxfId="862" totalsRowDxfId="861"/>
    <tableColumn id="14" xr3:uid="{00000000-0010-0000-0100-00000E000000}" name="Cena za dejansko maso/volumen ponujenega živila brez DDV " dataDxfId="860" totalsRowDxfId="859"/>
    <tableColumn id="15" xr3:uid="{00000000-0010-0000-0100-00000F000000}" name="Stopnja DDV (%)" dataDxfId="858" totalsRowDxfId="857"/>
    <tableColumn id="16" xr3:uid="{00000000-0010-0000-0100-000010000000}" name="Davek (EUR)" dataDxfId="856" totalsRowDxfId="85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4" totalsRowDxfId="85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2" totalsRowDxfId="85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50" totalsRowDxfId="84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848" totalsRowDxfId="84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4" totalsRowCount="1" headerRowDxfId="846" dataDxfId="844" headerRowBorderDxfId="845" tableBorderDxfId="843" totalsRowBorderDxfId="842">
  <tableColumns count="21">
    <tableColumn id="1" xr3:uid="{00000000-0010-0000-0200-000001000000}" name="Zap. št." totalsRowLabel="Vsota" dataDxfId="841" totalsRowDxfId="840"/>
    <tableColumn id="2" xr3:uid="{00000000-0010-0000-0200-000002000000}" name="Tehnična specifikacija živila (stolpec 2, 2a, 2b, 2c)" dataDxfId="839" totalsRowDxfId="838"/>
    <tableColumn id="3" xr3:uid="{00000000-0010-0000-0200-000003000000}" name="ZAHTEVANO PAKIRANJE                    Masa/volumen" dataDxfId="837" totalsRowDxfId="836"/>
    <tableColumn id="4" xr3:uid="{00000000-0010-0000-0200-000004000000}" name=" ZAHTEVANO PAKIRANJE       Enota" dataDxfId="835" totalsRowDxfId="834"/>
    <tableColumn id="21" xr3:uid="{00000000-0010-0000-0200-000015000000}" name="ZAHTEVANA SHEMA KAKOVOSTI" dataDxfId="833" totalsRowDxfId="832"/>
    <tableColumn id="5" xr3:uid="{00000000-0010-0000-0200-000005000000}" name="Okvirna količina" dataDxfId="831" totalsRowDxfId="830" dataCellStyle="Valuta"/>
    <tableColumn id="6" xr3:uid="{00000000-0010-0000-0200-000006000000}" name="Enota mere količine" dataDxfId="829" totalsRowDxfId="828"/>
    <tableColumn id="7" xr3:uid="{00000000-0010-0000-0200-000007000000}" name="Preračunana masa/volumen/kos na enoto kg" totalsRowFunction="sum" dataDxfId="827" totalsRowDxfId="82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5" totalsRowDxfId="82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3" totalsRowDxfId="822" dataCellStyle="Valuta"/>
    <tableColumn id="10" xr3:uid="{00000000-0010-0000-0200-00000A000000}" name="BLAGOVNA ZNAMKA ali PROIZVAJALEC" dataDxfId="821" totalsRowDxfId="820" dataCellStyle="Valuta"/>
    <tableColumn id="11" xr3:uid="{00000000-0010-0000-0200-00000B000000}" name=" NAZIV/IME (trgovsko) ponujenega živila  " dataDxfId="819" totalsRowDxfId="818" dataCellStyle="Valuta"/>
    <tableColumn id="12" xr3:uid="{00000000-0010-0000-0200-00000C000000}" name="Dejanska masa/volumen ponujenega živila" dataDxfId="817" totalsRowDxfId="816" dataCellStyle="Valuta"/>
    <tableColumn id="13" xr3:uid="{00000000-0010-0000-0200-00000D000000}" name="cena/enota brez DDV v EUR" dataDxfId="815" totalsRowDxfId="814"/>
    <tableColumn id="14" xr3:uid="{00000000-0010-0000-0200-00000E000000}" name="Cena za dejansko maso/volumen ponujenega živila brez DDV " dataDxfId="813" totalsRowDxfId="812"/>
    <tableColumn id="15" xr3:uid="{00000000-0010-0000-0200-00000F000000}" name="Stopnja DDV (%)" dataDxfId="811" totalsRowDxfId="810"/>
    <tableColumn id="16" xr3:uid="{00000000-0010-0000-0200-000010000000}" name="Davek (EUR)" dataDxfId="809" totalsRowDxfId="80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7" totalsRowDxfId="80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5" totalsRowDxfId="80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3" totalsRowDxfId="80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5" totalsRowCount="1" headerRowDxfId="799" dataDxfId="797" headerRowBorderDxfId="798" tableBorderDxfId="796" totalsRowBorderDxfId="795">
  <tableColumns count="21">
    <tableColumn id="1" xr3:uid="{00000000-0010-0000-0300-000001000000}" name="Zap. št." totalsRowLabel="Vsota" dataDxfId="794" totalsRowDxfId="793"/>
    <tableColumn id="2" xr3:uid="{00000000-0010-0000-0300-000002000000}" name="Tehnična specifikacija živila (stolpec 2, 2a, 2b, 2c)" dataDxfId="792" totalsRowDxfId="791"/>
    <tableColumn id="3" xr3:uid="{00000000-0010-0000-0300-000003000000}" name="ZAHTEVANO PAKIRANJE                    Masa/volumen" dataDxfId="790" totalsRowDxfId="789"/>
    <tableColumn id="4" xr3:uid="{00000000-0010-0000-0300-000004000000}" name=" ZAHTEVANO PAKIRANJE       Enota" dataDxfId="788" totalsRowDxfId="787"/>
    <tableColumn id="21" xr3:uid="{00000000-0010-0000-0300-000015000000}" name="ZAHTEVANA SHEMA KAKOVOSTI" dataDxfId="786" totalsRowDxfId="785"/>
    <tableColumn id="5" xr3:uid="{00000000-0010-0000-0300-000005000000}" name="Okvirna količina" dataDxfId="784" totalsRowDxfId="783" dataCellStyle="Valuta"/>
    <tableColumn id="6" xr3:uid="{00000000-0010-0000-0300-000006000000}" name="Enota mere količine" dataDxfId="782" totalsRowDxfId="781"/>
    <tableColumn id="7" xr3:uid="{00000000-0010-0000-0300-000007000000}" name="Preračunana masa/volumen/kos na enoto kg" totalsRowFunction="sum" dataDxfId="780" totalsRowDxfId="77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8" totalsRowDxfId="77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6" totalsRowDxfId="775" dataCellStyle="Valuta"/>
    <tableColumn id="10" xr3:uid="{00000000-0010-0000-0300-00000A000000}" name="BLAGOVNA ZNAMKA ali PROIZVAJALEC" dataDxfId="774" totalsRowDxfId="773" dataCellStyle="Valuta"/>
    <tableColumn id="11" xr3:uid="{00000000-0010-0000-0300-00000B000000}" name=" NAZIV/IME (trgovsko) ponujenega živila  " dataDxfId="772" totalsRowDxfId="771" dataCellStyle="Valuta"/>
    <tableColumn id="12" xr3:uid="{00000000-0010-0000-0300-00000C000000}" name="Dejanska masa/volumen ponujenega živila" dataDxfId="770" totalsRowDxfId="769" dataCellStyle="Valuta"/>
    <tableColumn id="13" xr3:uid="{00000000-0010-0000-0300-00000D000000}" name="cena/enota brez DDV v EUR" dataDxfId="768" totalsRowDxfId="767"/>
    <tableColumn id="14" xr3:uid="{00000000-0010-0000-0300-00000E000000}" name="Cena za dejansko maso/volumen ponujenega živila brez DDV " dataDxfId="766" totalsRowDxfId="765"/>
    <tableColumn id="15" xr3:uid="{00000000-0010-0000-0300-00000F000000}" name="Stopnja DDV (%)" dataDxfId="764" totalsRowDxfId="763"/>
    <tableColumn id="16" xr3:uid="{00000000-0010-0000-0300-000010000000}" name="Davek (EUR)" dataDxfId="762" totalsRowDxfId="76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60" totalsRowDxfId="75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8" totalsRowDxfId="75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6" totalsRowDxfId="75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9" totalsRowCount="1" headerRowDxfId="752" dataDxfId="750" headerRowBorderDxfId="751" tableBorderDxfId="749" totalsRowBorderDxfId="748">
  <tableColumns count="21">
    <tableColumn id="1" xr3:uid="{00000000-0010-0000-0400-000001000000}" name="Zap. št." totalsRowLabel="Vsota" dataDxfId="747" totalsRowDxfId="746"/>
    <tableColumn id="2" xr3:uid="{00000000-0010-0000-0400-000002000000}" name="Tehnična specifikacija živila (stolpec 2, 2a, 2b, 2c)" dataDxfId="745" totalsRowDxfId="744"/>
    <tableColumn id="3" xr3:uid="{00000000-0010-0000-0400-000003000000}" name="ZAHTEVANO PAKIRANJE                    Masa/volumen" dataDxfId="743" totalsRowDxfId="742"/>
    <tableColumn id="4" xr3:uid="{00000000-0010-0000-0400-000004000000}" name=" ZAHTEVANO PAKIRANJE       Enota" dataDxfId="741" totalsRowDxfId="740"/>
    <tableColumn id="21" xr3:uid="{00000000-0010-0000-0400-000015000000}" name="ZAHTEVANA SHEMA KAKOVOSTI" dataDxfId="739" totalsRowDxfId="738"/>
    <tableColumn id="5" xr3:uid="{00000000-0010-0000-0400-000005000000}" name="Okvirna količina" dataDxfId="737" totalsRowDxfId="736" dataCellStyle="Valuta"/>
    <tableColumn id="6" xr3:uid="{00000000-0010-0000-0400-000006000000}" name="Enota mere količine" dataDxfId="735" totalsRowDxfId="734"/>
    <tableColumn id="7" xr3:uid="{00000000-0010-0000-0400-000007000000}" name="Preračunana masa/volumen/kos na enoto kg" totalsRowFunction="sum" dataDxfId="733" totalsRowDxfId="73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1" totalsRowDxfId="73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29" totalsRowDxfId="728" dataCellStyle="Valuta"/>
    <tableColumn id="10" xr3:uid="{00000000-0010-0000-0400-00000A000000}" name="BLAGOVNA ZNAMKA ali PROIZVAJALEC" dataDxfId="727" totalsRowDxfId="726" dataCellStyle="Valuta"/>
    <tableColumn id="11" xr3:uid="{00000000-0010-0000-0400-00000B000000}" name=" NAZIV/IME (trgovsko) ponujenega živila  " dataDxfId="725" totalsRowDxfId="724" dataCellStyle="Valuta"/>
    <tableColumn id="12" xr3:uid="{00000000-0010-0000-0400-00000C000000}" name="Dejanska masa/volumen ponujenega živila" dataDxfId="723" totalsRowDxfId="722" dataCellStyle="Valuta"/>
    <tableColumn id="13" xr3:uid="{00000000-0010-0000-0400-00000D000000}" name="cena/enota brez DDV v EUR" dataDxfId="721" totalsRowDxfId="720"/>
    <tableColumn id="14" xr3:uid="{00000000-0010-0000-0400-00000E000000}" name="Cena za dejansko maso/volumen ponujenega živila brez DDV " dataDxfId="719" totalsRowDxfId="718"/>
    <tableColumn id="15" xr3:uid="{00000000-0010-0000-0400-00000F000000}" name="Stopnja DDV (%)" dataDxfId="717" totalsRowDxfId="716"/>
    <tableColumn id="16" xr3:uid="{00000000-0010-0000-0400-000010000000}" name="Davek (EUR)" dataDxfId="715" totalsRowDxfId="71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13" totalsRowDxfId="71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11" totalsRowDxfId="71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09" totalsRowDxfId="70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7" totalsRowCount="1" headerRowDxfId="705" dataDxfId="703" headerRowBorderDxfId="704" tableBorderDxfId="702" totalsRowBorderDxfId="701">
  <tableColumns count="21">
    <tableColumn id="1" xr3:uid="{00000000-0010-0000-0500-000001000000}" name="Zap. št." totalsRowLabel="Vsota" dataDxfId="700" totalsRowDxfId="699"/>
    <tableColumn id="2" xr3:uid="{00000000-0010-0000-0500-000002000000}" name="Tehnična specifikacija živila (stolpec 2, 2a, 2b, 2c)" dataDxfId="698" totalsRowDxfId="697"/>
    <tableColumn id="3" xr3:uid="{00000000-0010-0000-0500-000003000000}" name="ZAHTEVANO PAKIRANJE                    Masa/volumen" dataDxfId="696" totalsRowDxfId="695"/>
    <tableColumn id="4" xr3:uid="{00000000-0010-0000-0500-000004000000}" name=" ZAHTEVANO PAKIRANJE       Enota" dataDxfId="694" totalsRowDxfId="693"/>
    <tableColumn id="21" xr3:uid="{00000000-0010-0000-0500-000015000000}" name="ZAHTEVANA SHEMA KAKOVOSTI" dataDxfId="692" totalsRowDxfId="691"/>
    <tableColumn id="5" xr3:uid="{00000000-0010-0000-0500-000005000000}" name="Okvirna količina" dataDxfId="690" totalsRowDxfId="689" dataCellStyle="Valuta"/>
    <tableColumn id="6" xr3:uid="{00000000-0010-0000-0500-000006000000}" name="Enota mere količine" dataDxfId="688" totalsRowDxfId="687"/>
    <tableColumn id="7" xr3:uid="{00000000-0010-0000-0500-000007000000}" name="Preračunana masa/volumen/kos na enoto kg" totalsRowFunction="sum" dataDxfId="686" totalsRowDxfId="68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84" totalsRowDxfId="68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82" totalsRowDxfId="681" dataCellStyle="Valuta"/>
    <tableColumn id="10" xr3:uid="{00000000-0010-0000-0500-00000A000000}" name="BLAGOVNA ZNAMKA ali PROIZVAJALEC" dataDxfId="680" totalsRowDxfId="679" dataCellStyle="Valuta"/>
    <tableColumn id="11" xr3:uid="{00000000-0010-0000-0500-00000B000000}" name=" NAZIV/IME (trgovsko) ponujenega živila  " dataDxfId="678" totalsRowDxfId="677" dataCellStyle="Valuta"/>
    <tableColumn id="12" xr3:uid="{00000000-0010-0000-0500-00000C000000}" name="Dejanska masa/volumen ponujenega živila" dataDxfId="676" totalsRowDxfId="675" dataCellStyle="Valuta"/>
    <tableColumn id="13" xr3:uid="{00000000-0010-0000-0500-00000D000000}" name="cena/enota brez DDV v EUR" dataDxfId="674" totalsRowDxfId="673"/>
    <tableColumn id="14" xr3:uid="{00000000-0010-0000-0500-00000E000000}" name="Cena za dejansko maso/volumen ponujenega živila brez DDV " dataDxfId="672" totalsRowDxfId="671"/>
    <tableColumn id="15" xr3:uid="{00000000-0010-0000-0500-00000F000000}" name="Stopnja DDV (%)" dataDxfId="670" totalsRowDxfId="669"/>
    <tableColumn id="16" xr3:uid="{00000000-0010-0000-0500-000010000000}" name="Davek (EUR)" dataDxfId="668" totalsRowDxfId="66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66" totalsRowDxfId="66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64" totalsRowDxfId="66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62" totalsRowDxfId="66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1" totalsRowCount="1" headerRowDxfId="658" dataDxfId="656" headerRowBorderDxfId="657" tableBorderDxfId="655" totalsRowBorderDxfId="654">
  <tableColumns count="21">
    <tableColumn id="1" xr3:uid="{00000000-0010-0000-0600-000001000000}" name="Zap. št." totalsRowLabel="Vsota" dataDxfId="653" totalsRowDxfId="652"/>
    <tableColumn id="2" xr3:uid="{00000000-0010-0000-0600-000002000000}" name="Tehnična specifikacija živila (stolpec 2, 2a, 2b, 2c)" dataDxfId="651" totalsRowDxfId="650"/>
    <tableColumn id="3" xr3:uid="{00000000-0010-0000-0600-000003000000}" name="ZAHTEVANO PAKIRANJE                    Masa/volumen" dataDxfId="649" totalsRowDxfId="648"/>
    <tableColumn id="4" xr3:uid="{00000000-0010-0000-0600-000004000000}" name=" ZAHTEVANO PAKIRANJE       Enota" dataDxfId="647" totalsRowDxfId="646"/>
    <tableColumn id="21" xr3:uid="{00000000-0010-0000-0600-000015000000}" name="ZAHTEVANA SHEMA KAKOVOSTI" dataDxfId="645" totalsRowDxfId="644"/>
    <tableColumn id="5" xr3:uid="{00000000-0010-0000-0600-000005000000}" name="Okvirna količina" dataDxfId="643" totalsRowDxfId="642" dataCellStyle="Valuta"/>
    <tableColumn id="6" xr3:uid="{00000000-0010-0000-0600-000006000000}" name="Enota mere količine" dataDxfId="641" totalsRowDxfId="640"/>
    <tableColumn id="7" xr3:uid="{00000000-0010-0000-0600-000007000000}" name="Preračunana masa/volumen/kos na enoto kg" totalsRowFunction="sum" dataDxfId="639" totalsRowDxfId="63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37" totalsRowDxfId="63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35" totalsRowDxfId="634" dataCellStyle="Valuta"/>
    <tableColumn id="10" xr3:uid="{00000000-0010-0000-0600-00000A000000}" name="BLAGOVNA ZNAMKA ali PROIZVAJALEC" dataDxfId="633" totalsRowDxfId="632" dataCellStyle="Valuta"/>
    <tableColumn id="11" xr3:uid="{00000000-0010-0000-0600-00000B000000}" name=" NAZIV/IME (trgovsko) ponujenega živila  " dataDxfId="631" totalsRowDxfId="630" dataCellStyle="Valuta"/>
    <tableColumn id="12" xr3:uid="{00000000-0010-0000-0600-00000C000000}" name="Dejanska masa/volumen ponujenega živila" dataDxfId="629" totalsRowDxfId="628" dataCellStyle="Valuta"/>
    <tableColumn id="13" xr3:uid="{00000000-0010-0000-0600-00000D000000}" name="cena/enota brez DDV v EUR" dataDxfId="627" totalsRowDxfId="626"/>
    <tableColumn id="14" xr3:uid="{00000000-0010-0000-0600-00000E000000}" name="Cena za dejansko maso/volumen ponujenega živila brez DDV " dataDxfId="625" totalsRowDxfId="624"/>
    <tableColumn id="15" xr3:uid="{00000000-0010-0000-0600-00000F000000}" name="Stopnja DDV (%)" dataDxfId="623" totalsRowDxfId="622"/>
    <tableColumn id="16" xr3:uid="{00000000-0010-0000-0600-000010000000}" name="Davek (EUR)" dataDxfId="621" totalsRowDxfId="62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19" totalsRowDxfId="61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17" totalsRowDxfId="61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15" totalsRowDxfId="61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06" totalsRowCount="1" headerRowDxfId="611" dataDxfId="609" headerRowBorderDxfId="610" tableBorderDxfId="608" totalsRowBorderDxfId="607">
  <tableColumns count="21">
    <tableColumn id="1" xr3:uid="{00000000-0010-0000-0700-000001000000}" name="Zap. št." totalsRowLabel="Vsota" dataDxfId="606" totalsRowDxfId="605"/>
    <tableColumn id="2" xr3:uid="{00000000-0010-0000-0700-000002000000}" name="Tehnična specifikacija živila (stolpec 2, 2a, 2b, 2c)" dataDxfId="604" totalsRowDxfId="603"/>
    <tableColumn id="3" xr3:uid="{00000000-0010-0000-0700-000003000000}" name="ZAHTEVANO PAKIRANJE                    Masa/volumen" dataDxfId="602" totalsRowDxfId="601"/>
    <tableColumn id="4" xr3:uid="{00000000-0010-0000-0700-000004000000}" name=" ZAHTEVANO PAKIRANJE       Enota" dataDxfId="600" totalsRowDxfId="599"/>
    <tableColumn id="21" xr3:uid="{00000000-0010-0000-0700-000015000000}" name="ZAHTEVANA SHEMA KAKOVOSTI" dataDxfId="598" totalsRowDxfId="597"/>
    <tableColumn id="5" xr3:uid="{00000000-0010-0000-0700-000005000000}" name="Okvirna količina" dataDxfId="596" totalsRowDxfId="595" dataCellStyle="Valuta"/>
    <tableColumn id="6" xr3:uid="{00000000-0010-0000-0700-000006000000}" name="Enota mere količine" dataDxfId="594" totalsRowDxfId="593"/>
    <tableColumn id="7" xr3:uid="{00000000-0010-0000-0700-000007000000}" name="Preračunana masa/volumen/kos na enoto kg" totalsRowFunction="sum" dataDxfId="592" totalsRowDxfId="59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90" totalsRowDxfId="58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88" totalsRowDxfId="587" dataCellStyle="Valuta"/>
    <tableColumn id="10" xr3:uid="{00000000-0010-0000-0700-00000A000000}" name="BLAGOVNA ZNAMKA ali PROIZVAJALEC" dataDxfId="586" totalsRowDxfId="585" dataCellStyle="Valuta"/>
    <tableColumn id="11" xr3:uid="{00000000-0010-0000-0700-00000B000000}" name=" NAZIV/IME (trgovsko) ponujenega živila  " dataDxfId="584" totalsRowDxfId="583" dataCellStyle="Valuta"/>
    <tableColumn id="12" xr3:uid="{00000000-0010-0000-0700-00000C000000}" name="Dejanska masa/volumen ponujenega živila" dataDxfId="582" totalsRowDxfId="581" dataCellStyle="Valuta"/>
    <tableColumn id="13" xr3:uid="{00000000-0010-0000-0700-00000D000000}" name="cena/enota brez DDV v EUR" dataDxfId="580" totalsRowDxfId="579"/>
    <tableColumn id="14" xr3:uid="{00000000-0010-0000-0700-00000E000000}" name="Cena za dejansko maso/volumen ponujenega živila brez DDV " dataDxfId="578" totalsRowDxfId="577"/>
    <tableColumn id="15" xr3:uid="{00000000-0010-0000-0700-00000F000000}" name="Stopnja DDV (%)" dataDxfId="576" totalsRowDxfId="575"/>
    <tableColumn id="16" xr3:uid="{00000000-0010-0000-0700-000010000000}" name="Davek (EUR)" dataDxfId="574" totalsRowDxfId="57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72" totalsRowDxfId="57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70" totalsRowDxfId="56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68" totalsRowDxfId="56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66" totalsRowDxfId="56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5" totalsRowCount="1" headerRowDxfId="564" dataDxfId="562" headerRowBorderDxfId="563" tableBorderDxfId="561" totalsRowBorderDxfId="560">
  <tableColumns count="21">
    <tableColumn id="1" xr3:uid="{00000000-0010-0000-0800-000001000000}" name="Zap. št." totalsRowLabel="Vsota" dataDxfId="559" totalsRowDxfId="558"/>
    <tableColumn id="2" xr3:uid="{00000000-0010-0000-0800-000002000000}" name="Tehnična specifikacija živila (stolpec 2, 2a, 2b, 2c)" dataDxfId="557" totalsRowDxfId="556"/>
    <tableColumn id="3" xr3:uid="{00000000-0010-0000-0800-000003000000}" name="ZAHTEVANO PAKIRANJE                    Masa/volumen" dataDxfId="555" totalsRowDxfId="554"/>
    <tableColumn id="4" xr3:uid="{00000000-0010-0000-0800-000004000000}" name=" ZAHTEVANO PAKIRANJE       Enota" dataDxfId="553" totalsRowDxfId="552"/>
    <tableColumn id="21" xr3:uid="{00000000-0010-0000-0800-000015000000}" name="ZAHTEVANA SHEMA KAKOVOSTI" dataDxfId="551" totalsRowDxfId="550"/>
    <tableColumn id="5" xr3:uid="{00000000-0010-0000-0800-000005000000}" name="Okvirna količina" dataDxfId="549" totalsRowDxfId="548" dataCellStyle="Valuta"/>
    <tableColumn id="6" xr3:uid="{00000000-0010-0000-0800-000006000000}" name="Enota mere količine" dataDxfId="547" totalsRowDxfId="546"/>
    <tableColumn id="7" xr3:uid="{00000000-0010-0000-0800-000007000000}" name="Preračunana masa/volumen/kos na enoto kg" totalsRowFunction="sum" dataDxfId="545" totalsRowDxfId="54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43" totalsRowDxfId="54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41" totalsRowDxfId="540" dataCellStyle="Valuta"/>
    <tableColumn id="10" xr3:uid="{00000000-0010-0000-0800-00000A000000}" name="BLAGOVNA ZNAMKA ali PROIZVAJALEC" dataDxfId="539" totalsRowDxfId="538" dataCellStyle="Valuta"/>
    <tableColumn id="11" xr3:uid="{00000000-0010-0000-0800-00000B000000}" name=" NAZIV/IME (trgovsko) ponujenega živila  " dataDxfId="537" totalsRowDxfId="536" dataCellStyle="Valuta"/>
    <tableColumn id="12" xr3:uid="{00000000-0010-0000-0800-00000C000000}" name="Dejanska masa/volumen ponujenega živila" dataDxfId="535" totalsRowDxfId="534" dataCellStyle="Valuta"/>
    <tableColumn id="13" xr3:uid="{00000000-0010-0000-0800-00000D000000}" name="cena/enota brez DDV v EUR" dataDxfId="533" totalsRowDxfId="532"/>
    <tableColumn id="14" xr3:uid="{00000000-0010-0000-0800-00000E000000}" name="Cena za dejansko maso/volumen ponujenega živila brez DDV " dataDxfId="531" totalsRowDxfId="530"/>
    <tableColumn id="15" xr3:uid="{00000000-0010-0000-0800-00000F000000}" name="Stopnja DDV (%)" dataDxfId="529" totalsRowDxfId="528"/>
    <tableColumn id="16" xr3:uid="{00000000-0010-0000-0800-000010000000}" name="Davek (EUR)" dataDxfId="527" totalsRowDxfId="52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25" totalsRowDxfId="5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23" totalsRowDxfId="52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21" totalsRowDxfId="52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42" totalsRowCount="1" headerRowDxfId="517" dataDxfId="515" headerRowBorderDxfId="516" tableBorderDxfId="514" totalsRowBorderDxfId="513">
  <tableColumns count="21">
    <tableColumn id="1" xr3:uid="{00000000-0010-0000-0900-000001000000}" name="Zap. št." totalsRowLabel="Vsota" dataDxfId="512" totalsRowDxfId="511"/>
    <tableColumn id="2" xr3:uid="{00000000-0010-0000-0900-000002000000}" name="Tehnična specifikacija živila (stolpec 2, 2a, 2b, 2c)" dataDxfId="510" totalsRowDxfId="509"/>
    <tableColumn id="3" xr3:uid="{00000000-0010-0000-0900-000003000000}" name="ZAHTEVANO PAKIRANJE                    Masa/volumen" dataDxfId="508" totalsRowDxfId="507"/>
    <tableColumn id="4" xr3:uid="{00000000-0010-0000-0900-000004000000}" name=" ZAHTEVANO PAKIRANJE       Enota" dataDxfId="506" totalsRowDxfId="505"/>
    <tableColumn id="21" xr3:uid="{00000000-0010-0000-0900-000015000000}" name="ZAHTEVANA SHEMA KAKOVOSTI" dataDxfId="504" totalsRowDxfId="503"/>
    <tableColumn id="5" xr3:uid="{00000000-0010-0000-0900-000005000000}" name="Okvirna količina" dataDxfId="502" totalsRowDxfId="501" dataCellStyle="Valuta"/>
    <tableColumn id="6" xr3:uid="{00000000-0010-0000-0900-000006000000}" name="Enota mere količine" dataDxfId="500" totalsRowDxfId="499"/>
    <tableColumn id="7" xr3:uid="{00000000-0010-0000-0900-000007000000}" name="Preračunana masa/volumen/kos na enoto kg" totalsRowFunction="sum" dataDxfId="498" totalsRowDxfId="49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96" totalsRowDxfId="49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94" totalsRowDxfId="493" dataCellStyle="Valuta"/>
    <tableColumn id="10" xr3:uid="{00000000-0010-0000-0900-00000A000000}" name="BLAGOVNA ZNAMKA ali PROIZVAJALEC" dataDxfId="492" totalsRowDxfId="491" dataCellStyle="Valuta"/>
    <tableColumn id="11" xr3:uid="{00000000-0010-0000-0900-00000B000000}" name=" NAZIV/IME (trgovsko) ponujenega živila  " dataDxfId="490" totalsRowDxfId="489" dataCellStyle="Valuta"/>
    <tableColumn id="12" xr3:uid="{00000000-0010-0000-0900-00000C000000}" name="Dejanska masa/volumen ponujenega živila" dataDxfId="488" totalsRowDxfId="487" dataCellStyle="Valuta"/>
    <tableColumn id="13" xr3:uid="{00000000-0010-0000-0900-00000D000000}" name="cena/enota brez DDV v EUR" dataDxfId="486" totalsRowDxfId="485"/>
    <tableColumn id="14" xr3:uid="{00000000-0010-0000-0900-00000E000000}" name="Cena za dejansko maso/volumen ponujenega živila brez DDV " dataDxfId="484" totalsRowDxfId="483"/>
    <tableColumn id="15" xr3:uid="{00000000-0010-0000-0900-00000F000000}" name="Stopnja DDV (%)" dataDxfId="482" totalsRowDxfId="481"/>
    <tableColumn id="16" xr3:uid="{00000000-0010-0000-0900-000010000000}" name="Davek (EUR)" dataDxfId="480" totalsRowDxfId="47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78" totalsRowDxfId="47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76" totalsRowDxfId="47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74" totalsRowDxfId="47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63" totalsRowCount="1" headerRowDxfId="470" dataDxfId="468" headerRowBorderDxfId="469" tableBorderDxfId="467" totalsRowBorderDxfId="466">
  <tableColumns count="21">
    <tableColumn id="1" xr3:uid="{00000000-0010-0000-0A00-000001000000}" name="Zap. št." totalsRowLabel="Vsota" dataDxfId="465" totalsRowDxfId="464"/>
    <tableColumn id="2" xr3:uid="{00000000-0010-0000-0A00-000002000000}" name="Tehnična specifikacija živila (stolpec 2, 2a, 2b, 2c)" dataDxfId="463" totalsRowDxfId="462"/>
    <tableColumn id="3" xr3:uid="{00000000-0010-0000-0A00-000003000000}" name="ZAHTEVANO PAKIRANJE                    Masa/volumen" dataDxfId="461" totalsRowDxfId="460"/>
    <tableColumn id="4" xr3:uid="{00000000-0010-0000-0A00-000004000000}" name=" ZAHTEVANO PAKIRANJE       Enota" dataDxfId="459" totalsRowDxfId="458"/>
    <tableColumn id="21" xr3:uid="{00000000-0010-0000-0A00-000015000000}" name="ZAHTEVANA SHEMA KAKOVOSTI" dataDxfId="457" totalsRowDxfId="456"/>
    <tableColumn id="5" xr3:uid="{00000000-0010-0000-0A00-000005000000}" name="Okvirna količina" dataDxfId="455" totalsRowDxfId="454" dataCellStyle="Valuta"/>
    <tableColumn id="6" xr3:uid="{00000000-0010-0000-0A00-000006000000}" name="Enota mere količine" dataDxfId="453" totalsRowDxfId="452"/>
    <tableColumn id="7" xr3:uid="{00000000-0010-0000-0A00-000007000000}" name="Preračunana masa/volumen/kos na enoto kg" totalsRowFunction="sum" dataDxfId="451" totalsRowDxfId="45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49" totalsRowDxfId="44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47" totalsRowDxfId="446" dataCellStyle="Valuta"/>
    <tableColumn id="10" xr3:uid="{00000000-0010-0000-0A00-00000A000000}" name="BLAGOVNA ZNAMKA ali PROIZVAJALEC" dataDxfId="445" totalsRowDxfId="444" dataCellStyle="Valuta"/>
    <tableColumn id="11" xr3:uid="{00000000-0010-0000-0A00-00000B000000}" name=" NAZIV/IME (trgovsko) ponujenega živila  " dataDxfId="443" totalsRowDxfId="442" dataCellStyle="Valuta"/>
    <tableColumn id="12" xr3:uid="{00000000-0010-0000-0A00-00000C000000}" name="Dejanska masa/volumen ponujenega živila" dataDxfId="441" totalsRowDxfId="440" dataCellStyle="Valuta"/>
    <tableColumn id="13" xr3:uid="{00000000-0010-0000-0A00-00000D000000}" name="cena/enota brez DDV v EUR" dataDxfId="439" totalsRowDxfId="438"/>
    <tableColumn id="14" xr3:uid="{00000000-0010-0000-0A00-00000E000000}" name="Cena za dejansko maso/volumen ponujenega živila brez DDV " dataDxfId="437" totalsRowDxfId="436"/>
    <tableColumn id="15" xr3:uid="{00000000-0010-0000-0A00-00000F000000}" name="Stopnja DDV (%)" dataDxfId="435" totalsRowDxfId="434"/>
    <tableColumn id="16" xr3:uid="{00000000-0010-0000-0A00-000010000000}" name="Davek (EUR)" dataDxfId="433" totalsRowDxfId="43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31" totalsRowDxfId="43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29" totalsRowDxfId="42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27" totalsRowDxfId="42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6" totalsRowCount="1" headerRowDxfId="423" dataDxfId="421" headerRowBorderDxfId="422" tableBorderDxfId="420" totalsRowBorderDxfId="419">
  <tableColumns count="21">
    <tableColumn id="1" xr3:uid="{00000000-0010-0000-0B00-000001000000}" name="Zap. št." totalsRowLabel="Vsota" dataDxfId="418" totalsRowDxfId="417"/>
    <tableColumn id="2" xr3:uid="{00000000-0010-0000-0B00-000002000000}" name="Tehnična specifikacija živila (stolpec 2, 2a, 2b, 2c)" dataDxfId="416" totalsRowDxfId="415"/>
    <tableColumn id="3" xr3:uid="{00000000-0010-0000-0B00-000003000000}" name="ZAHTEVANO PAKIRANJE                    Masa/volumen" dataDxfId="414" totalsRowDxfId="413"/>
    <tableColumn id="4" xr3:uid="{00000000-0010-0000-0B00-000004000000}" name=" ZAHTEVANO PAKIRANJE       Enota" dataDxfId="412" totalsRowDxfId="411"/>
    <tableColumn id="21" xr3:uid="{00000000-0010-0000-0B00-000015000000}" name="ZAHTEVANA SHEMA KAKOVOSTI" dataDxfId="410" totalsRowDxfId="409"/>
    <tableColumn id="5" xr3:uid="{00000000-0010-0000-0B00-000005000000}" name="Okvirna količina" dataDxfId="408" totalsRowDxfId="407" dataCellStyle="Valuta"/>
    <tableColumn id="6" xr3:uid="{00000000-0010-0000-0B00-000006000000}" name="Enota mere količine" dataDxfId="406" totalsRowDxfId="405"/>
    <tableColumn id="7" xr3:uid="{00000000-0010-0000-0B00-000007000000}" name="Preračunana masa/volumen/kos na enoto kg" totalsRowFunction="sum" dataDxfId="404" totalsRowDxfId="40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02" totalsRowDxfId="40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00" totalsRowDxfId="399" dataCellStyle="Valuta"/>
    <tableColumn id="10" xr3:uid="{00000000-0010-0000-0B00-00000A000000}" name="BLAGOVNA ZNAMKA ali PROIZVAJALEC" dataDxfId="398" totalsRowDxfId="397" dataCellStyle="Valuta"/>
    <tableColumn id="11" xr3:uid="{00000000-0010-0000-0B00-00000B000000}" name=" NAZIV/IME (trgovsko) ponujenega živila  " dataDxfId="396" totalsRowDxfId="395" dataCellStyle="Valuta"/>
    <tableColumn id="12" xr3:uid="{00000000-0010-0000-0B00-00000C000000}" name="Dejanska masa/volumen ponujenega živila" dataDxfId="394" totalsRowDxfId="393" dataCellStyle="Valuta"/>
    <tableColumn id="13" xr3:uid="{00000000-0010-0000-0B00-00000D000000}" name="cena/enota brez DDV v EUR" dataDxfId="392" totalsRowDxfId="391"/>
    <tableColumn id="14" xr3:uid="{00000000-0010-0000-0B00-00000E000000}" name="Cena za dejansko maso/volumen ponujenega živila brez DDV " dataDxfId="390" totalsRowDxfId="389"/>
    <tableColumn id="15" xr3:uid="{00000000-0010-0000-0B00-00000F000000}" name="Stopnja DDV (%)" dataDxfId="388" totalsRowDxfId="387"/>
    <tableColumn id="16" xr3:uid="{00000000-0010-0000-0B00-000010000000}" name="Davek (EUR)" dataDxfId="386" totalsRowDxfId="38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84" totalsRowDxfId="38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82" totalsRowDxfId="38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80" totalsRowDxfId="37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59" totalsRowCount="1" headerRowDxfId="376" dataDxfId="374" headerRowBorderDxfId="375" tableBorderDxfId="373" totalsRowBorderDxfId="372">
  <sortState xmlns:xlrd2="http://schemas.microsoft.com/office/spreadsheetml/2017/richdata2" ref="A16:U58">
    <sortCondition ref="B16:B58"/>
  </sortState>
  <tableColumns count="21">
    <tableColumn id="1" xr3:uid="{00000000-0010-0000-0C00-000001000000}" name="Zap. št." totalsRowLabel="Vsota" dataDxfId="371" totalsRowDxfId="370"/>
    <tableColumn id="2" xr3:uid="{00000000-0010-0000-0C00-000002000000}" name="Tehnična specifikacija živila (stolpec 2, 2a, 2b, 2c)" dataDxfId="369" totalsRowDxfId="368"/>
    <tableColumn id="3" xr3:uid="{00000000-0010-0000-0C00-000003000000}" name="ZAHTEVANO PAKIRANJE                    Masa/volumen" dataDxfId="367" totalsRowDxfId="366"/>
    <tableColumn id="4" xr3:uid="{00000000-0010-0000-0C00-000004000000}" name=" ZAHTEVANO PAKIRANJE       Enota" dataDxfId="365" totalsRowDxfId="364"/>
    <tableColumn id="21" xr3:uid="{00000000-0010-0000-0C00-000015000000}" name="ZAHTEVANA SHEMA KAKOVOSTI" dataDxfId="363" totalsRowDxfId="362"/>
    <tableColumn id="5" xr3:uid="{00000000-0010-0000-0C00-000005000000}" name="Okvirna količina" dataDxfId="361" totalsRowDxfId="360" dataCellStyle="Valuta"/>
    <tableColumn id="6" xr3:uid="{00000000-0010-0000-0C00-000006000000}" name="Enota mere količine" dataDxfId="359" totalsRowDxfId="358"/>
    <tableColumn id="7" xr3:uid="{00000000-0010-0000-0C00-000007000000}" name="Preračunana masa/volumen/kos na enoto kg" totalsRowFunction="sum" dataDxfId="357" totalsRowDxfId="35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55" totalsRowDxfId="35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53" totalsRowDxfId="352" dataCellStyle="Valuta"/>
    <tableColumn id="10" xr3:uid="{00000000-0010-0000-0C00-00000A000000}" name="BLAGOVNA ZNAMKA ali PROIZVAJALEC" dataDxfId="351" totalsRowDxfId="350" dataCellStyle="Valuta"/>
    <tableColumn id="11" xr3:uid="{00000000-0010-0000-0C00-00000B000000}" name=" NAZIV/IME (trgovsko) ponujenega živila  " dataDxfId="349" totalsRowDxfId="348" dataCellStyle="Valuta"/>
    <tableColumn id="12" xr3:uid="{00000000-0010-0000-0C00-00000C000000}" name="Dejanska masa/volumen ponujenega živila" dataDxfId="347" totalsRowDxfId="346" dataCellStyle="Valuta"/>
    <tableColumn id="13" xr3:uid="{00000000-0010-0000-0C00-00000D000000}" name="cena/enota brez DDV v EUR" dataDxfId="345" totalsRowDxfId="344"/>
    <tableColumn id="14" xr3:uid="{00000000-0010-0000-0C00-00000E000000}" name="Cena za dejansko maso/volumen ponujenega živila brez DDV " dataDxfId="343" totalsRowDxfId="342"/>
    <tableColumn id="15" xr3:uid="{00000000-0010-0000-0C00-00000F000000}" name="Stopnja DDV (%)" dataDxfId="341" totalsRowDxfId="340"/>
    <tableColumn id="16" xr3:uid="{00000000-0010-0000-0C00-000010000000}" name="Davek (EUR)" dataDxfId="339" totalsRowDxfId="33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37" totalsRowDxfId="33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35" totalsRowDxfId="33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33" totalsRowDxfId="33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50" totalsRowCount="1" headerRowDxfId="329" dataDxfId="327" totalsRowDxfId="325" headerRowBorderDxfId="328" tableBorderDxfId="326" totalsRowBorderDxfId="324">
  <sortState xmlns:xlrd2="http://schemas.microsoft.com/office/spreadsheetml/2017/richdata2" ref="A16:U49">
    <sortCondition ref="B16:B49"/>
  </sortState>
  <tableColumns count="21">
    <tableColumn id="1" xr3:uid="{00000000-0010-0000-0D00-000001000000}" name="Zap. št." totalsRowLabel="Vsota" dataDxfId="323" totalsRowDxfId="322"/>
    <tableColumn id="2" xr3:uid="{00000000-0010-0000-0D00-000002000000}" name="Tehnična specifikacija živila (stolpec 2, 2a, 2b, 2c)" dataDxfId="321" totalsRowDxfId="320"/>
    <tableColumn id="3" xr3:uid="{00000000-0010-0000-0D00-000003000000}" name="ZAHTEVANO PAKIRANJE                    Masa/volumen" dataDxfId="319" totalsRowDxfId="318"/>
    <tableColumn id="4" xr3:uid="{00000000-0010-0000-0D00-000004000000}" name=" ZAHTEVANO PAKIRANJE       Enota" dataDxfId="317" totalsRowDxfId="316"/>
    <tableColumn id="21" xr3:uid="{00000000-0010-0000-0D00-000015000000}" name="ZAHTEVANA SHEMA KAKOVOSTI" dataDxfId="315" totalsRowDxfId="314"/>
    <tableColumn id="5" xr3:uid="{00000000-0010-0000-0D00-000005000000}" name="Okvirna količina" dataDxfId="313" totalsRowDxfId="312" dataCellStyle="Valuta"/>
    <tableColumn id="6" xr3:uid="{00000000-0010-0000-0D00-000006000000}" name="Enota mere količine" dataDxfId="311" totalsRowDxfId="310"/>
    <tableColumn id="7" xr3:uid="{00000000-0010-0000-0D00-000007000000}" name="Preračunana masa/volumen/kos na enoto kg" totalsRowFunction="sum" dataDxfId="309" totalsRowDxfId="308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07" totalsRowDxfId="306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05" totalsRowDxfId="304" dataCellStyle="Valuta"/>
    <tableColumn id="10" xr3:uid="{00000000-0010-0000-0D00-00000A000000}" name="BLAGOVNA ZNAMKA ali PROIZVAJALEC" dataDxfId="303" totalsRowDxfId="302" dataCellStyle="Valuta"/>
    <tableColumn id="11" xr3:uid="{00000000-0010-0000-0D00-00000B000000}" name=" NAZIV/IME (trgovsko) ponujenega živila  " dataDxfId="301" totalsRowDxfId="300" dataCellStyle="Valuta"/>
    <tableColumn id="12" xr3:uid="{00000000-0010-0000-0D00-00000C000000}" name="Dejanska masa/volumen ponujenega živila" dataDxfId="299" totalsRowDxfId="298" dataCellStyle="Valuta"/>
    <tableColumn id="13" xr3:uid="{00000000-0010-0000-0D00-00000D000000}" name="cena/enota brez DDV v EUR" dataDxfId="297" totalsRowDxfId="296"/>
    <tableColumn id="14" xr3:uid="{00000000-0010-0000-0D00-00000E000000}" name="Cena za dejansko maso/volumen ponujenega živila brez DDV " dataDxfId="295" totalsRowDxfId="294"/>
    <tableColumn id="15" xr3:uid="{00000000-0010-0000-0D00-00000F000000}" name="Stopnja DDV (%)" dataDxfId="293" totalsRowDxfId="292"/>
    <tableColumn id="16" xr3:uid="{00000000-0010-0000-0D00-000010000000}" name="Davek (EUR)" dataDxfId="291" totalsRowDxfId="29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89" totalsRowDxfId="288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87" totalsRowDxfId="286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85" totalsRowDxfId="284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Sklop15" displayName="Sklop15" ref="A15:U95" totalsRowCount="1" headerRowDxfId="281" dataDxfId="279" headerRowBorderDxfId="280" tableBorderDxfId="278" totalsRowBorderDxfId="277">
  <tableColumns count="21">
    <tableColumn id="1" xr3:uid="{00000000-0010-0000-0E00-000001000000}" name="Zap. št." totalsRowLabel="Vsota" dataDxfId="276" totalsRowDxfId="275"/>
    <tableColumn id="2" xr3:uid="{00000000-0010-0000-0E00-000002000000}" name="Stolpec1" dataDxfId="274" totalsRowDxfId="273"/>
    <tableColumn id="3" xr3:uid="{00000000-0010-0000-0E00-000003000000}" name="ZAHTEVANO PAKIRANJE                    Masa/volumen" dataDxfId="272" totalsRowDxfId="271"/>
    <tableColumn id="4" xr3:uid="{00000000-0010-0000-0E00-000004000000}" name=" ZAHTEVANO PAKIRANJE       Enota" dataDxfId="270" totalsRowDxfId="269"/>
    <tableColumn id="21" xr3:uid="{00000000-0010-0000-0E00-000015000000}" name="ZAHTEVANA SHEMA KAKOVOSTI" dataDxfId="268" totalsRowDxfId="267"/>
    <tableColumn id="5" xr3:uid="{00000000-0010-0000-0E00-000005000000}" name="Okvirna količina" dataDxfId="266" totalsRowDxfId="265" dataCellStyle="Valuta"/>
    <tableColumn id="6" xr3:uid="{00000000-0010-0000-0E00-000006000000}" name="Enota mere količine" dataDxfId="264" totalsRowDxfId="263"/>
    <tableColumn id="7" xr3:uid="{00000000-0010-0000-0E00-000007000000}" name="Preračunana masa/volumen/kos na enoto kg" totalsRowFunction="sum" dataDxfId="262" totalsRowDxfId="26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60" totalsRowDxfId="25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58" totalsRowDxfId="257" dataCellStyle="Valuta"/>
    <tableColumn id="10" xr3:uid="{00000000-0010-0000-0E00-00000A000000}" name="BLAGOVNA ZNAMKA ali PROIZVAJALEC" dataDxfId="256" totalsRowDxfId="255" dataCellStyle="Valuta"/>
    <tableColumn id="11" xr3:uid="{00000000-0010-0000-0E00-00000B000000}" name=" NAZIV/IME (trgovsko) ponujenega živila  " dataDxfId="254" totalsRowDxfId="253" dataCellStyle="Valuta"/>
    <tableColumn id="12" xr3:uid="{00000000-0010-0000-0E00-00000C000000}" name="Dejanska masa/volumen ponujenega živila" dataDxfId="252" totalsRowDxfId="251" dataCellStyle="Valuta"/>
    <tableColumn id="13" xr3:uid="{00000000-0010-0000-0E00-00000D000000}" name="cena/enota brez DDV v EUR" dataDxfId="250" totalsRowDxfId="249"/>
    <tableColumn id="14" xr3:uid="{00000000-0010-0000-0E00-00000E000000}" name="Cena za dejansko maso/volumen ponujenega živila brez DDV " dataDxfId="248" totalsRowDxfId="247"/>
    <tableColumn id="15" xr3:uid="{00000000-0010-0000-0E00-00000F000000}" name="Stopnja DDV (%)" dataDxfId="246" totalsRowDxfId="245"/>
    <tableColumn id="16" xr3:uid="{00000000-0010-0000-0E00-000010000000}" name="Davek (EUR)" dataDxfId="244" totalsRowDxfId="24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42" totalsRowDxfId="24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40" totalsRowDxfId="23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38" totalsRowDxfId="23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F000000}" name="Sklop16" displayName="Sklop16" ref="A15:U21" totalsRowCount="1" headerRowDxfId="234" dataDxfId="232" headerRowBorderDxfId="233" tableBorderDxfId="231" totalsRowBorderDxfId="230">
  <tableColumns count="21">
    <tableColumn id="1" xr3:uid="{00000000-0010-0000-0F00-000001000000}" name="Zap. št." totalsRowLabel="Vsota" dataDxfId="229" totalsRowDxfId="228"/>
    <tableColumn id="2" xr3:uid="{00000000-0010-0000-0F00-000002000000}" name="Tehnična specifikacija živila (stolpec 2, 2a, 2b, 2c)" dataDxfId="227" totalsRowDxfId="226"/>
    <tableColumn id="3" xr3:uid="{00000000-0010-0000-0F00-000003000000}" name="ZAHTEVANO PAKIRANJE                    Masa/volumen" dataDxfId="225" totalsRowDxfId="224"/>
    <tableColumn id="4" xr3:uid="{00000000-0010-0000-0F00-000004000000}" name=" ZAHTEVANO PAKIRANJE       Enota" dataDxfId="223" totalsRowDxfId="222"/>
    <tableColumn id="21" xr3:uid="{00000000-0010-0000-0F00-000015000000}" name="ZAHTEVANA SHEMA KAKOVOSTI" dataDxfId="221" totalsRowDxfId="220"/>
    <tableColumn id="5" xr3:uid="{00000000-0010-0000-0F00-000005000000}" name="Okvirna količina" dataDxfId="219" totalsRowDxfId="218" dataCellStyle="Valuta"/>
    <tableColumn id="6" xr3:uid="{00000000-0010-0000-0F00-000006000000}" name="Enota mere količine" dataDxfId="217" totalsRowDxfId="216"/>
    <tableColumn id="7" xr3:uid="{00000000-0010-0000-0F00-000007000000}" name="Preračunana masa/volumen/kos na enoto kg" totalsRowFunction="sum" dataDxfId="215" totalsRowDxfId="21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13" totalsRowDxfId="2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11" totalsRowDxfId="210" dataCellStyle="Valuta"/>
    <tableColumn id="10" xr3:uid="{00000000-0010-0000-0F00-00000A000000}" name="BLAGOVNA ZNAMKA ali PROIZVAJALEC" dataDxfId="209" totalsRowDxfId="208" dataCellStyle="Valuta"/>
    <tableColumn id="11" xr3:uid="{00000000-0010-0000-0F00-00000B000000}" name=" NAZIV/IME (trgovsko) ponujenega živila  " dataDxfId="207" totalsRowDxfId="206" dataCellStyle="Valuta"/>
    <tableColumn id="12" xr3:uid="{00000000-0010-0000-0F00-00000C000000}" name="Dejanska masa/volumen ponujenega živila" dataDxfId="205" totalsRowDxfId="204" dataCellStyle="Valuta"/>
    <tableColumn id="13" xr3:uid="{00000000-0010-0000-0F00-00000D000000}" name="cena/enota brez DDV v EUR" dataDxfId="203" totalsRowDxfId="202"/>
    <tableColumn id="14" xr3:uid="{00000000-0010-0000-0F00-00000E000000}" name="Cena za dejansko maso/volumen ponujenega živila brez DDV " dataDxfId="201" totalsRowDxfId="200"/>
    <tableColumn id="15" xr3:uid="{00000000-0010-0000-0F00-00000F000000}" name="Stopnja DDV (%)" dataDxfId="199" totalsRowDxfId="198"/>
    <tableColumn id="16" xr3:uid="{00000000-0010-0000-0F00-000010000000}" name="Davek (EUR)" dataDxfId="197" totalsRowDxfId="19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95" totalsRowDxfId="19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93" totalsRowDxfId="19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91" totalsRowDxfId="19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89" totalsRowDxfId="18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0000000}" name="Sklop17" displayName="Sklop17" ref="A15:U23" totalsRowCount="1" headerRowDxfId="187" dataDxfId="185" headerRowBorderDxfId="186" tableBorderDxfId="184" totalsRowBorderDxfId="183">
  <tableColumns count="21">
    <tableColumn id="1" xr3:uid="{00000000-0010-0000-1000-000001000000}" name="Zap. št." totalsRowLabel="Vsota" dataDxfId="182" totalsRowDxfId="181"/>
    <tableColumn id="2" xr3:uid="{00000000-0010-0000-1000-000002000000}" name="Tehnična specifikacija živila (stolpec 2, 2a, 2b, 2c)" dataDxfId="180" totalsRowDxfId="179"/>
    <tableColumn id="3" xr3:uid="{00000000-0010-0000-1000-000003000000}" name="ZAHTEVANO PAKIRANJE                    Masa/volumen" dataDxfId="178" totalsRowDxfId="177"/>
    <tableColumn id="4" xr3:uid="{00000000-0010-0000-1000-000004000000}" name=" ZAHTEVANO PAKIRANJE       Enota" dataDxfId="176" totalsRowDxfId="175"/>
    <tableColumn id="21" xr3:uid="{00000000-0010-0000-1000-000015000000}" name="ZAHTEVANA SHEMA KAKOVOSTI" dataDxfId="174" totalsRowDxfId="173"/>
    <tableColumn id="5" xr3:uid="{00000000-0010-0000-1000-000005000000}" name="Okvirna količina" dataDxfId="172" totalsRowDxfId="171" dataCellStyle="Valuta"/>
    <tableColumn id="6" xr3:uid="{00000000-0010-0000-1000-000006000000}" name="Enota mere količine" dataDxfId="170" totalsRowDxfId="169"/>
    <tableColumn id="7" xr3:uid="{00000000-0010-0000-1000-000007000000}" name="Preračunana masa/volumen/kos na enoto kg" totalsRowFunction="sum" dataDxfId="168" totalsRowDxfId="16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66" totalsRowDxfId="16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64" totalsRowDxfId="163" dataCellStyle="Valuta"/>
    <tableColumn id="10" xr3:uid="{00000000-0010-0000-1000-00000A000000}" name="BLAGOVNA ZNAMKA ali PROIZVAJALEC" dataDxfId="162" totalsRowDxfId="161" dataCellStyle="Valuta"/>
    <tableColumn id="11" xr3:uid="{00000000-0010-0000-1000-00000B000000}" name=" NAZIV/IME (trgovsko) ponujenega živila  " dataDxfId="160" totalsRowDxfId="159" dataCellStyle="Valuta"/>
    <tableColumn id="12" xr3:uid="{00000000-0010-0000-1000-00000C000000}" name="Dejanska masa/volumen ponujenega živila" dataDxfId="158" totalsRowDxfId="157" dataCellStyle="Valuta"/>
    <tableColumn id="13" xr3:uid="{00000000-0010-0000-1000-00000D000000}" name="cena/enota brez DDV v EUR" dataDxfId="156" totalsRowDxfId="155"/>
    <tableColumn id="14" xr3:uid="{00000000-0010-0000-1000-00000E000000}" name="Cena za dejansko maso/volumen ponujenega živila brez DDV " dataDxfId="154" totalsRowDxfId="153"/>
    <tableColumn id="15" xr3:uid="{00000000-0010-0000-1000-00000F000000}" name="Stopnja DDV (%)" dataDxfId="152" totalsRowDxfId="151"/>
    <tableColumn id="16" xr3:uid="{00000000-0010-0000-1000-000010000000}" name="Davek (EUR)" dataDxfId="150" totalsRowDxfId="14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48" totalsRowDxfId="14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46" totalsRowDxfId="14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44" totalsRowDxfId="14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42" totalsRowDxfId="14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1000000}" name="Sklop18" displayName="Sklop18" ref="A15:U29" totalsRowCount="1" headerRowDxfId="140" dataDxfId="138" headerRowBorderDxfId="139" tableBorderDxfId="137" totalsRowBorderDxfId="136">
  <tableColumns count="21">
    <tableColumn id="1" xr3:uid="{00000000-0010-0000-1100-000001000000}" name="Zap. št." totalsRowLabel="Vsota" dataDxfId="135" totalsRowDxfId="134"/>
    <tableColumn id="2" xr3:uid="{00000000-0010-0000-1100-000002000000}" name="Tehnična specifikacija živila (stolpec 2, 2a, 2b, 2c)" dataDxfId="133" totalsRowDxfId="132"/>
    <tableColumn id="3" xr3:uid="{00000000-0010-0000-1100-000003000000}" name="ZAHTEVANO PAKIRANJE                    Masa/volumen" dataDxfId="131" totalsRowDxfId="130"/>
    <tableColumn id="4" xr3:uid="{00000000-0010-0000-1100-000004000000}" name=" ZAHTEVANO PAKIRANJE       Enota" dataDxfId="129" totalsRowDxfId="128"/>
    <tableColumn id="21" xr3:uid="{00000000-0010-0000-1100-000015000000}" name="ZAHTEVANA SHEMA KAKOVOSTI" dataDxfId="127" totalsRowDxfId="126"/>
    <tableColumn id="5" xr3:uid="{00000000-0010-0000-1100-000005000000}" name="Okvirna količina" dataDxfId="125" totalsRowDxfId="124" dataCellStyle="Valuta"/>
    <tableColumn id="6" xr3:uid="{00000000-0010-0000-1100-000006000000}" name="Enota mere količine" dataDxfId="123" totalsRowDxfId="122"/>
    <tableColumn id="7" xr3:uid="{00000000-0010-0000-1100-000007000000}" name="Preračunana masa/volumen/kos na enoto kg" totalsRowFunction="sum" dataDxfId="121" totalsRowDxfId="120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19" totalsRowDxfId="118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17" totalsRowDxfId="116" dataCellStyle="Valuta"/>
    <tableColumn id="10" xr3:uid="{00000000-0010-0000-1100-00000A000000}" name="BLAGOVNA ZNAMKA ali PROIZVAJALEC" dataDxfId="115" totalsRowDxfId="114" dataCellStyle="Valuta"/>
    <tableColumn id="11" xr3:uid="{00000000-0010-0000-1100-00000B000000}" name=" NAZIV/IME (trgovsko) ponujenega živila  " dataDxfId="113" totalsRowDxfId="112" dataCellStyle="Valuta"/>
    <tableColumn id="12" xr3:uid="{00000000-0010-0000-1100-00000C000000}" name="Dejanska masa/volumen ponujenega živila" dataDxfId="111" totalsRowDxfId="110" dataCellStyle="Valuta"/>
    <tableColumn id="13" xr3:uid="{00000000-0010-0000-1100-00000D000000}" name="cena/enota brez DDV v EUR" dataDxfId="109" totalsRowDxfId="108"/>
    <tableColumn id="14" xr3:uid="{00000000-0010-0000-1100-00000E000000}" name="Cena za dejansko maso/volumen ponujenega živila brez DDV " dataDxfId="107" totalsRowDxfId="106"/>
    <tableColumn id="15" xr3:uid="{00000000-0010-0000-1100-00000F000000}" name="Stopnja DDV (%)" dataDxfId="105" totalsRowDxfId="104"/>
    <tableColumn id="16" xr3:uid="{00000000-0010-0000-1100-000010000000}" name="Davek (EUR)" dataDxfId="103" totalsRowDxfId="102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01" totalsRowDxfId="100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99" totalsRowDxfId="98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97" totalsRowDxfId="96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95" totalsRowDxfId="94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2000000}" name="Sklop19" displayName="Sklop19" ref="A15:U25" totalsRowCount="1" headerRowDxfId="93" dataDxfId="91" headerRowBorderDxfId="92" tableBorderDxfId="90" totalsRowBorderDxfId="89">
  <tableColumns count="21">
    <tableColumn id="1" xr3:uid="{00000000-0010-0000-1200-000001000000}" name="Zap. št." totalsRowLabel="Vsota" dataDxfId="88" totalsRowDxfId="87"/>
    <tableColumn id="2" xr3:uid="{00000000-0010-0000-1200-000002000000}" name="Tehnična specifikacija živila (stolpec 2, 2a, 2b, 2c)" dataDxfId="86" totalsRowDxfId="85"/>
    <tableColumn id="3" xr3:uid="{00000000-0010-0000-1200-000003000000}" name="ZAHTEVANO PAKIRANJE                    Masa/volumen" dataDxfId="84" totalsRowDxfId="83"/>
    <tableColumn id="4" xr3:uid="{00000000-0010-0000-1200-000004000000}" name=" ZAHTEVANO PAKIRANJE       Enota" dataDxfId="82" totalsRowDxfId="81"/>
    <tableColumn id="21" xr3:uid="{00000000-0010-0000-1200-000015000000}" name="ZAHTEVANA SHEMA KAKOVOSTI" dataDxfId="80" totalsRowDxfId="79"/>
    <tableColumn id="5" xr3:uid="{00000000-0010-0000-1200-000005000000}" name="Okvirna količina" dataDxfId="78" totalsRowDxfId="77" dataCellStyle="Valuta"/>
    <tableColumn id="6" xr3:uid="{00000000-0010-0000-1200-000006000000}" name="Enota mere količine" dataDxfId="76" totalsRowDxfId="75"/>
    <tableColumn id="7" xr3:uid="{00000000-0010-0000-1200-000007000000}" name="Preračunana masa/volumen/kos na enoto kg" totalsRowFunction="sum" dataDxfId="74" totalsRowDxfId="73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72" totalsRowDxfId="71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70" totalsRowDxfId="69" dataCellStyle="Valuta"/>
    <tableColumn id="10" xr3:uid="{00000000-0010-0000-1200-00000A000000}" name="BLAGOVNA ZNAMKA ali PROIZVAJALEC" dataDxfId="68" totalsRowDxfId="67" dataCellStyle="Valuta"/>
    <tableColumn id="11" xr3:uid="{00000000-0010-0000-1200-00000B000000}" name=" NAZIV/IME (trgovsko) ponujenega živila  " dataDxfId="66" totalsRowDxfId="65" dataCellStyle="Valuta"/>
    <tableColumn id="12" xr3:uid="{00000000-0010-0000-1200-00000C000000}" name="Dejanska masa/volumen ponujenega živila" dataDxfId="64" totalsRowDxfId="63" dataCellStyle="Valuta"/>
    <tableColumn id="13" xr3:uid="{00000000-0010-0000-1200-00000D000000}" name="cena/enota brez DDV v EUR" dataDxfId="62" totalsRowDxfId="61"/>
    <tableColumn id="14" xr3:uid="{00000000-0010-0000-1200-00000E000000}" name="Cena za dejansko maso/volumen ponujenega živila brez DDV " dataDxfId="60" totalsRowDxfId="59"/>
    <tableColumn id="15" xr3:uid="{00000000-0010-0000-1200-00000F000000}" name="Stopnja DDV (%)" dataDxfId="58" totalsRowDxfId="57"/>
    <tableColumn id="16" xr3:uid="{00000000-0010-0000-1200-000010000000}" name="Davek (EUR)" dataDxfId="56" totalsRowDxfId="55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54" totalsRowDxfId="53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2" totalsRowDxfId="51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50" totalsRowDxfId="49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48" totalsRowDxfId="47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3000000}" name="Sklop20" displayName="Sklop20" ref="A15:U25" totalsRowCount="1" headerRowDxfId="46" dataDxfId="44" headerRowBorderDxfId="45" tableBorderDxfId="43" totalsRowBorderDxfId="42">
  <tableColumns count="21">
    <tableColumn id="1" xr3:uid="{00000000-0010-0000-1300-000001000000}" name="Zap. št." totalsRowLabel="Vsota" dataDxfId="41" totalsRowDxfId="40"/>
    <tableColumn id="2" xr3:uid="{00000000-0010-0000-1300-000002000000}" name="Tehnična specifikacija živila (stolpec 2, 2a, 2b, 2c)" dataDxfId="39" totalsRowDxfId="38"/>
    <tableColumn id="3" xr3:uid="{00000000-0010-0000-1300-000003000000}" name="ZAHTEVANO PAKIRANJE                    Masa/volumen" dataDxfId="37" totalsRowDxfId="36"/>
    <tableColumn id="4" xr3:uid="{00000000-0010-0000-1300-000004000000}" name=" ZAHTEVANO PAKIRANJE       Enota" dataDxfId="35" totalsRowDxfId="34"/>
    <tableColumn id="21" xr3:uid="{00000000-0010-0000-1300-000015000000}" name="ZAHTEVANA SHEMA KAKOVOSTI" dataDxfId="33" totalsRowDxfId="32"/>
    <tableColumn id="5" xr3:uid="{00000000-0010-0000-1300-000005000000}" name="Okvirna količina" dataDxfId="31" totalsRowDxfId="30" dataCellStyle="Valuta"/>
    <tableColumn id="6" xr3:uid="{00000000-0010-0000-1300-000006000000}" name="Enota mere količine" dataDxfId="29" totalsRowDxfId="28"/>
    <tableColumn id="7" xr3:uid="{00000000-0010-0000-1300-000007000000}" name="Preračunana masa/volumen/kos na enoto kg" totalsRowFunction="sum" dataDxfId="27" totalsRowDxfId="26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5" totalsRowDxfId="24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3" totalsRowDxfId="22" dataCellStyle="Valuta"/>
    <tableColumn id="10" xr3:uid="{00000000-0010-0000-1300-00000A000000}" name="BLAGOVNA ZNAMKA ali PROIZVAJALEC" dataDxfId="21" totalsRowDxfId="20" dataCellStyle="Valuta"/>
    <tableColumn id="11" xr3:uid="{00000000-0010-0000-1300-00000B000000}" name=" NAZIV/IME (trgovsko) ponujenega živila  " dataDxfId="19" totalsRowDxfId="18" dataCellStyle="Valuta"/>
    <tableColumn id="12" xr3:uid="{00000000-0010-0000-1300-00000C000000}" name="Dejanska masa/volumen ponujenega živila" dataDxfId="17" totalsRowDxfId="16" dataCellStyle="Valuta"/>
    <tableColumn id="13" xr3:uid="{00000000-0010-0000-1300-00000D000000}" name="cena/enota brez DDV v EUR" dataDxfId="15" totalsRowDxfId="14"/>
    <tableColumn id="14" xr3:uid="{00000000-0010-0000-1300-00000E000000}" name="Cena za dejansko maso/volumen ponujenega živila brez DDV " dataDxfId="13" totalsRowDxfId="12"/>
    <tableColumn id="15" xr3:uid="{00000000-0010-0000-1300-00000F000000}" name="Stopnja DDV (%)" dataDxfId="11" totalsRowDxfId="10"/>
    <tableColumn id="16" xr3:uid="{00000000-0010-0000-1300-000010000000}" name="Davek (EUR)" dataDxfId="9" totalsRowDxfId="8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7" totalsRowDxfId="6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5" totalsRowDxfId="4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3" totalsRowDxfId="2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21" sqref="A21"/>
    </sheetView>
  </sheetViews>
  <sheetFormatPr defaultColWidth="9.140625" defaultRowHeight="15.75"/>
  <cols>
    <col min="1" max="1" width="54.140625" style="39" customWidth="1"/>
    <col min="2" max="2" width="71.140625" style="39" customWidth="1"/>
    <col min="3" max="3" width="9.140625" style="39"/>
    <col min="4" max="4" width="11.85546875" style="39" customWidth="1"/>
    <col min="5" max="16384" width="9.140625" style="39"/>
  </cols>
  <sheetData>
    <row r="1" spans="1:2" s="36" customFormat="1" ht="28.5" customHeight="1">
      <c r="A1" s="34" t="s">
        <v>79</v>
      </c>
      <c r="B1" s="77" t="s">
        <v>663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80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81</v>
      </c>
      <c r="B5" s="33"/>
    </row>
    <row r="6" spans="1:2" s="36" customFormat="1" ht="28.5" customHeight="1">
      <c r="A6" s="31" t="s">
        <v>82</v>
      </c>
      <c r="B6" s="32" t="s">
        <v>661</v>
      </c>
    </row>
    <row r="7" spans="1:2" s="36" customFormat="1" ht="28.5" customHeight="1">
      <c r="A7" s="31" t="s">
        <v>83</v>
      </c>
      <c r="B7" s="32" t="s">
        <v>662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85</v>
      </c>
      <c r="B9" s="33"/>
    </row>
    <row r="10" spans="1:2" s="36" customFormat="1" ht="28.5" customHeight="1">
      <c r="A10" s="40" t="s">
        <v>82</v>
      </c>
      <c r="B10" s="64"/>
    </row>
    <row r="11" spans="1:2" s="36" customFormat="1" ht="28.5" customHeight="1">
      <c r="A11" s="40" t="s">
        <v>83</v>
      </c>
      <c r="B11" s="64"/>
    </row>
    <row r="12" spans="1:2" s="36" customFormat="1" ht="28.5" customHeight="1">
      <c r="A12" s="40" t="s">
        <v>84</v>
      </c>
      <c r="B12" s="64"/>
    </row>
    <row r="13" spans="1:2" s="36" customFormat="1" ht="28.5" customHeight="1">
      <c r="A13" s="41" t="s">
        <v>86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6" zoomScaleNormal="100" workbookViewId="0">
      <selection activeCell="J19" sqref="J1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94" t="s">
        <v>92</v>
      </c>
      <c r="B1" s="494"/>
      <c r="C1" s="494"/>
    </row>
    <row r="2" spans="1:3" ht="33.75" customHeight="1">
      <c r="A2" s="495" t="s">
        <v>172</v>
      </c>
      <c r="B2" s="495"/>
      <c r="C2" s="495"/>
    </row>
    <row r="3" spans="1:3">
      <c r="A3" s="24"/>
      <c r="B3" s="22"/>
      <c r="C3" s="3"/>
    </row>
    <row r="4" spans="1:3" s="56" customFormat="1" ht="27" customHeight="1" thickBot="1">
      <c r="A4" s="99" t="s">
        <v>93</v>
      </c>
      <c r="B4" s="99" t="s">
        <v>94</v>
      </c>
      <c r="C4" s="100" t="s">
        <v>95</v>
      </c>
    </row>
    <row r="5" spans="1:3" s="21" customFormat="1" ht="17.25">
      <c r="A5" s="123">
        <v>1</v>
      </c>
      <c r="B5" s="42" t="s">
        <v>127</v>
      </c>
      <c r="C5" s="23" t="s">
        <v>128</v>
      </c>
    </row>
    <row r="6" spans="1:3" s="21" customFormat="1" ht="31.5">
      <c r="A6" s="123">
        <v>2</v>
      </c>
      <c r="B6" s="42" t="s">
        <v>107</v>
      </c>
      <c r="C6" s="23" t="s">
        <v>129</v>
      </c>
    </row>
    <row r="7" spans="1:3" s="21" customFormat="1" ht="63">
      <c r="A7" s="123" t="s">
        <v>108</v>
      </c>
      <c r="B7" s="124" t="s">
        <v>113</v>
      </c>
      <c r="C7" s="125" t="s">
        <v>170</v>
      </c>
    </row>
    <row r="8" spans="1:3" s="21" customFormat="1" ht="31.5">
      <c r="A8" s="123" t="s">
        <v>109</v>
      </c>
      <c r="B8" s="42" t="s">
        <v>161</v>
      </c>
      <c r="C8" s="23" t="s">
        <v>171</v>
      </c>
    </row>
    <row r="9" spans="1:3" s="56" customFormat="1" ht="94.5">
      <c r="A9" s="123" t="s">
        <v>167</v>
      </c>
      <c r="B9" s="42" t="s">
        <v>168</v>
      </c>
      <c r="C9" s="23" t="s">
        <v>175</v>
      </c>
    </row>
    <row r="10" spans="1:3" s="21" customFormat="1" ht="17.25">
      <c r="A10" s="123">
        <v>3</v>
      </c>
      <c r="B10" s="42" t="s">
        <v>96</v>
      </c>
      <c r="C10" s="23" t="s">
        <v>126</v>
      </c>
    </row>
    <row r="11" spans="1:3" s="21" customFormat="1" ht="17.25">
      <c r="A11" s="123">
        <v>4</v>
      </c>
      <c r="B11" s="42" t="s">
        <v>97</v>
      </c>
      <c r="C11" s="23" t="s">
        <v>98</v>
      </c>
    </row>
    <row r="12" spans="1:3" s="21" customFormat="1" ht="17.25" hidden="1">
      <c r="A12" s="126" t="s">
        <v>77</v>
      </c>
      <c r="B12" s="54" t="s">
        <v>133</v>
      </c>
      <c r="C12" s="23" t="s">
        <v>156</v>
      </c>
    </row>
    <row r="13" spans="1:3" s="21" customFormat="1" ht="31.5" hidden="1">
      <c r="A13" s="126" t="s">
        <v>124</v>
      </c>
      <c r="B13" s="54" t="s">
        <v>157</v>
      </c>
      <c r="C13" s="23" t="s">
        <v>158</v>
      </c>
    </row>
    <row r="14" spans="1:3" s="21" customFormat="1" ht="30">
      <c r="A14" s="127">
        <v>5</v>
      </c>
      <c r="B14" s="128" t="s">
        <v>104</v>
      </c>
      <c r="C14" s="129" t="s">
        <v>122</v>
      </c>
    </row>
    <row r="15" spans="1:3" s="21" customFormat="1" ht="30">
      <c r="A15" s="127">
        <v>6</v>
      </c>
      <c r="B15" s="128" t="s">
        <v>75</v>
      </c>
      <c r="C15" s="129" t="s">
        <v>116</v>
      </c>
    </row>
    <row r="16" spans="1:3" s="21" customFormat="1" ht="30">
      <c r="A16" s="127" t="s">
        <v>64</v>
      </c>
      <c r="B16" s="128" t="s">
        <v>76</v>
      </c>
      <c r="C16" s="129" t="s">
        <v>117</v>
      </c>
    </row>
    <row r="17" spans="1:3" s="21" customFormat="1" ht="60">
      <c r="A17" s="127" t="s">
        <v>162</v>
      </c>
      <c r="B17" s="128" t="s">
        <v>103</v>
      </c>
      <c r="C17" s="129" t="s">
        <v>131</v>
      </c>
    </row>
    <row r="18" spans="1:3" s="21" customFormat="1" ht="60">
      <c r="A18" s="127">
        <v>7</v>
      </c>
      <c r="B18" s="128" t="s">
        <v>99</v>
      </c>
      <c r="C18" s="129" t="s">
        <v>118</v>
      </c>
    </row>
    <row r="19" spans="1:3" s="21" customFormat="1" ht="34.5">
      <c r="A19" s="127" t="s">
        <v>163</v>
      </c>
      <c r="B19" s="128" t="s">
        <v>123</v>
      </c>
      <c r="C19" s="129" t="s">
        <v>119</v>
      </c>
    </row>
    <row r="20" spans="1:3" s="21" customFormat="1" ht="17.25">
      <c r="A20" s="127">
        <v>8</v>
      </c>
      <c r="B20" s="128" t="s">
        <v>100</v>
      </c>
      <c r="C20" s="129" t="s">
        <v>114</v>
      </c>
    </row>
    <row r="21" spans="1:3" s="21" customFormat="1" ht="17.25">
      <c r="A21" s="130" t="s">
        <v>164</v>
      </c>
      <c r="B21" s="131" t="s">
        <v>101</v>
      </c>
      <c r="C21" s="132" t="s">
        <v>102</v>
      </c>
    </row>
    <row r="22" spans="1:3" s="21" customFormat="1" ht="17.25">
      <c r="A22" s="130">
        <v>9</v>
      </c>
      <c r="B22" s="131" t="s">
        <v>115</v>
      </c>
      <c r="C22" s="132" t="s">
        <v>165</v>
      </c>
    </row>
    <row r="23" spans="1:3" s="21" customFormat="1" ht="30">
      <c r="A23" s="130">
        <v>10</v>
      </c>
      <c r="B23" s="131" t="s">
        <v>105</v>
      </c>
      <c r="C23" s="132" t="s">
        <v>166</v>
      </c>
    </row>
    <row r="24" spans="1:3" s="21" customFormat="1" ht="30">
      <c r="A24" s="130">
        <v>11</v>
      </c>
      <c r="B24" s="131" t="s">
        <v>106</v>
      </c>
      <c r="C24" s="132" t="s">
        <v>125</v>
      </c>
    </row>
    <row r="25" spans="1:3" s="21" customFormat="1" ht="105">
      <c r="A25" s="127">
        <v>12</v>
      </c>
      <c r="B25" s="128" t="s">
        <v>120</v>
      </c>
      <c r="C25" s="129" t="s">
        <v>176</v>
      </c>
    </row>
    <row r="26" spans="1:3">
      <c r="A26" s="133" t="s">
        <v>112</v>
      </c>
      <c r="B26" s="134" t="s">
        <v>177</v>
      </c>
      <c r="C26" s="134"/>
    </row>
    <row r="27" spans="1:3" ht="15" customHeight="1">
      <c r="A27" s="496" t="s">
        <v>178</v>
      </c>
      <c r="B27" s="496"/>
      <c r="C27" s="496"/>
    </row>
    <row r="28" spans="1:3">
      <c r="A28" s="497"/>
      <c r="B28" s="497"/>
      <c r="C28" s="497"/>
    </row>
    <row r="29" spans="1:3">
      <c r="A29" s="497"/>
      <c r="B29" s="497"/>
      <c r="C29" s="497"/>
    </row>
    <row r="30" spans="1:3">
      <c r="A30" s="497"/>
      <c r="B30" s="497"/>
      <c r="C30" s="497"/>
    </row>
    <row r="31" spans="1:3">
      <c r="A31" s="497"/>
      <c r="B31" s="497"/>
      <c r="C31" s="49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5"/>
  <sheetViews>
    <sheetView zoomScale="90" zoomScaleNormal="90" workbookViewId="0">
      <selection activeCell="S18" sqref="S18"/>
    </sheetView>
  </sheetViews>
  <sheetFormatPr defaultRowHeight="15"/>
  <cols>
    <col min="1" max="1" width="11.2851562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85546875" customWidth="1"/>
  </cols>
  <sheetData>
    <row r="1" spans="1:6" s="2" customFormat="1" ht="15" customHeight="1">
      <c r="B1" s="43" t="s">
        <v>81</v>
      </c>
      <c r="C1" s="44"/>
    </row>
    <row r="2" spans="1:6" s="2" customFormat="1" ht="15" customHeight="1">
      <c r="B2" s="45" t="s">
        <v>82</v>
      </c>
      <c r="C2" s="103" t="str">
        <f>+'prva stran'!B6</f>
        <v>OSNOVNA ŠOLA LEONA ŠTUKLJA MARIBOR</v>
      </c>
      <c r="D2" s="104"/>
      <c r="E2" s="104"/>
      <c r="F2" s="104"/>
    </row>
    <row r="3" spans="1:6" s="2" customFormat="1" ht="15" customHeight="1">
      <c r="B3" s="45" t="s">
        <v>83</v>
      </c>
      <c r="C3" s="501" t="str">
        <f>+'prva stran'!B7</f>
        <v>Klinetova ulica 18, 2000 Maribor</v>
      </c>
      <c r="D3" s="502"/>
      <c r="E3" s="502"/>
      <c r="F3" s="502"/>
    </row>
    <row r="4" spans="1:6" s="2" customFormat="1" ht="15" customHeight="1">
      <c r="B4" s="1"/>
    </row>
    <row r="5" spans="1:6" s="2" customFormat="1" ht="15" customHeight="1">
      <c r="B5" s="43" t="s">
        <v>85</v>
      </c>
      <c r="C5" s="44"/>
    </row>
    <row r="6" spans="1:6" s="2" customFormat="1" ht="15" customHeight="1">
      <c r="B6" s="46" t="s">
        <v>82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83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84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86</v>
      </c>
      <c r="C9" s="70">
        <f>+'prva stran'!B13</f>
        <v>0</v>
      </c>
      <c r="D9" s="69"/>
      <c r="E9" s="69"/>
      <c r="F9" s="69"/>
    </row>
    <row r="11" spans="1:6" ht="18.75">
      <c r="B11" s="498" t="s">
        <v>91</v>
      </c>
      <c r="C11" s="498"/>
      <c r="D11" s="498"/>
      <c r="E11" s="498"/>
      <c r="F11" s="498"/>
    </row>
    <row r="12" spans="1:6" s="56" customFormat="1" ht="18.75" customHeight="1"/>
    <row r="13" spans="1:6" ht="36.75" customHeight="1">
      <c r="A13" s="499" t="s">
        <v>181</v>
      </c>
      <c r="B13" s="499"/>
      <c r="C13" s="348" t="s">
        <v>87</v>
      </c>
      <c r="D13" s="348" t="s">
        <v>88</v>
      </c>
      <c r="E13" s="348" t="s">
        <v>89</v>
      </c>
      <c r="F13" s="348" t="s">
        <v>90</v>
      </c>
    </row>
    <row r="14" spans="1:6" s="121" customFormat="1" ht="25.5" customHeight="1">
      <c r="A14" s="349" t="s">
        <v>135</v>
      </c>
      <c r="B14" s="349" t="s">
        <v>179</v>
      </c>
      <c r="C14" s="350">
        <f>+Sklop1[[#Totals],[Vrednost za okvirno količino (EUR) brez DDV]]</f>
        <v>0</v>
      </c>
      <c r="D14" s="350">
        <f>+E14-C14</f>
        <v>0</v>
      </c>
      <c r="E14" s="350">
        <f>+Sklop1[[#Totals],[Vrednost za okvirno količino (EUR) z DDV]]</f>
        <v>0</v>
      </c>
      <c r="F14" s="351">
        <f>+Sklop1[[#Totals],[Shema kakovosti
(nacionalne, evropske)
]]</f>
        <v>0</v>
      </c>
    </row>
    <row r="15" spans="1:6" s="121" customFormat="1" ht="25.5" customHeight="1">
      <c r="A15" s="349" t="s">
        <v>136</v>
      </c>
      <c r="B15" s="352" t="s">
        <v>183</v>
      </c>
      <c r="C15" s="350">
        <f>+Sklop2[[#Totals],[Vrednost za okvirno količino (EUR) brez DDV]]</f>
        <v>0</v>
      </c>
      <c r="D15" s="350">
        <f t="shared" ref="D15:D32" si="0">+E15-C15</f>
        <v>0</v>
      </c>
      <c r="E15" s="350">
        <f>+Sklop2[[#Totals],[Vrednost za okvirno količino (EUR) z DDV]]</f>
        <v>0</v>
      </c>
      <c r="F15" s="351" t="str">
        <f>+Sklop2[[#Totals],[Shema kakovosti
(nacionalne, evropske)
]]</f>
        <v>0</v>
      </c>
    </row>
    <row r="16" spans="1:6" s="121" customFormat="1" ht="25.5" customHeight="1">
      <c r="A16" s="349" t="s">
        <v>137</v>
      </c>
      <c r="B16" s="349" t="s">
        <v>213</v>
      </c>
      <c r="C16" s="350">
        <f>+Sklop3[[#Totals],[Vrednost za okvirno količino (EUR) brez DDV]]</f>
        <v>0</v>
      </c>
      <c r="D16" s="350">
        <f t="shared" si="0"/>
        <v>0</v>
      </c>
      <c r="E16" s="350">
        <f>+Sklop3[[#Totals],[Vrednost za okvirno količino (EUR) z DDV]]</f>
        <v>0</v>
      </c>
      <c r="F16" s="351">
        <f>+Sklop3[[#Totals],[Shema kakovosti
(nacionalne, evropske)
]]</f>
        <v>0</v>
      </c>
    </row>
    <row r="17" spans="1:6" s="121" customFormat="1" ht="25.5" customHeight="1">
      <c r="A17" s="349" t="s">
        <v>138</v>
      </c>
      <c r="B17" s="349" t="s">
        <v>214</v>
      </c>
      <c r="C17" s="350">
        <f>+Sklop4[[#Totals],[Vrednost za okvirno količino (EUR) brez DDV]]</f>
        <v>0</v>
      </c>
      <c r="D17" s="350">
        <f t="shared" si="0"/>
        <v>0</v>
      </c>
      <c r="E17" s="350">
        <f>+Sklop4[[#Totals],[Vrednost za okvirno količino (EUR) z DDV]]</f>
        <v>0</v>
      </c>
      <c r="F17" s="351">
        <f>+Sklop4[[#Totals],[Shema kakovosti
(nacionalne, evropske)
]]</f>
        <v>0</v>
      </c>
    </row>
    <row r="18" spans="1:6" s="121" customFormat="1" ht="25.5" customHeight="1">
      <c r="A18" s="349" t="s">
        <v>139</v>
      </c>
      <c r="B18" s="349" t="s">
        <v>215</v>
      </c>
      <c r="C18" s="350">
        <f>+Sklop5[[#Totals],[Vrednost za okvirno količino (EUR) brez DDV]]</f>
        <v>0</v>
      </c>
      <c r="D18" s="350">
        <f t="shared" si="0"/>
        <v>0</v>
      </c>
      <c r="E18" s="350">
        <f>+Sklop5[[#Totals],[Vrednost za okvirno količino (EUR) z DDV]]</f>
        <v>0</v>
      </c>
      <c r="F18" s="351">
        <f>+Sklop5[[#Totals],[Shema kakovosti
(nacionalne, evropske)
]]</f>
        <v>0</v>
      </c>
    </row>
    <row r="19" spans="1:6" s="121" customFormat="1" ht="25.5" customHeight="1">
      <c r="A19" s="349" t="s">
        <v>140</v>
      </c>
      <c r="B19" s="353" t="s">
        <v>216</v>
      </c>
      <c r="C19" s="350">
        <f>+Sklop6[[#Totals],[Vrednost za okvirno količino (EUR) brez DDV]]</f>
        <v>0</v>
      </c>
      <c r="D19" s="350">
        <f t="shared" si="0"/>
        <v>0</v>
      </c>
      <c r="E19" s="350">
        <f>+Sklop6[[#Totals],[Vrednost za okvirno količino (EUR) z DDV]]</f>
        <v>0</v>
      </c>
      <c r="F19" s="351">
        <f>+Sklop6[[#Totals],[Shema kakovosti
(nacionalne, evropske)
]]</f>
        <v>0</v>
      </c>
    </row>
    <row r="20" spans="1:6" s="121" customFormat="1" ht="25.5" customHeight="1">
      <c r="A20" s="349" t="s">
        <v>141</v>
      </c>
      <c r="B20" s="353" t="s">
        <v>217</v>
      </c>
      <c r="C20" s="350">
        <f>+Sklop7[[#Totals],[Vrednost za okvirno količino (EUR) brez DDV]]</f>
        <v>0</v>
      </c>
      <c r="D20" s="350">
        <f t="shared" si="0"/>
        <v>0</v>
      </c>
      <c r="E20" s="350">
        <f>+Sklop7[[#Totals],[Vrednost za okvirno količino (EUR) z DDV]]</f>
        <v>0</v>
      </c>
      <c r="F20" s="351">
        <f>+Sklop7[[#Totals],[Shema kakovosti
(nacionalne, evropske)
]]</f>
        <v>0</v>
      </c>
    </row>
    <row r="21" spans="1:6" s="121" customFormat="1" ht="25.5" customHeight="1">
      <c r="A21" s="349" t="s">
        <v>142</v>
      </c>
      <c r="B21" s="353" t="s">
        <v>218</v>
      </c>
      <c r="C21" s="350">
        <f>+Sklop8[[#Totals],[Vrednost za okvirno količino (EUR) brez DDV]]</f>
        <v>0</v>
      </c>
      <c r="D21" s="350">
        <f t="shared" si="0"/>
        <v>0</v>
      </c>
      <c r="E21" s="350">
        <f>+Sklop8[[#Totals],[Vrednost za okvirno količino (EUR) z DDV]]</f>
        <v>0</v>
      </c>
      <c r="F21" s="351">
        <f>+Sklop8[[#Totals],[Shema kakovosti
(nacionalne, evropske)
]]</f>
        <v>0</v>
      </c>
    </row>
    <row r="22" spans="1:6" s="121" customFormat="1" ht="25.5" customHeight="1">
      <c r="A22" s="349" t="s">
        <v>143</v>
      </c>
      <c r="B22" s="349" t="s">
        <v>660</v>
      </c>
      <c r="C22" s="350">
        <f>+Sklop9[[#Totals],[Vrednost za okvirno količino (EUR) brez DDV]]</f>
        <v>0</v>
      </c>
      <c r="D22" s="350">
        <f t="shared" si="0"/>
        <v>0</v>
      </c>
      <c r="E22" s="350">
        <f>+Sklop9[[#Totals],[Vrednost za okvirno količino (EUR) z DDV]]</f>
        <v>0</v>
      </c>
      <c r="F22" s="351">
        <f>+Sklop9[[#Totals],[Shema kakovosti
(nacionalne, evropske)
]]</f>
        <v>0</v>
      </c>
    </row>
    <row r="23" spans="1:6" s="121" customFormat="1" ht="25.5" customHeight="1">
      <c r="A23" s="349" t="s">
        <v>144</v>
      </c>
      <c r="B23" s="349" t="s">
        <v>219</v>
      </c>
      <c r="C23" s="350">
        <f>+Sklop10[[#Totals],[Vrednost za okvirno količino (EUR) brez DDV]]</f>
        <v>0</v>
      </c>
      <c r="D23" s="350">
        <f t="shared" si="0"/>
        <v>0</v>
      </c>
      <c r="E23" s="350">
        <f>+Sklop10[[#Totals],[Vrednost za okvirno količino (EUR) z DDV]]</f>
        <v>0</v>
      </c>
      <c r="F23" s="351">
        <f>+Sklop10[[#Totals],[Shema kakovosti
(nacionalne, evropske)
]]</f>
        <v>0</v>
      </c>
    </row>
    <row r="24" spans="1:6" s="121" customFormat="1" ht="25.5" customHeight="1">
      <c r="A24" s="349" t="s">
        <v>145</v>
      </c>
      <c r="B24" s="353" t="s">
        <v>220</v>
      </c>
      <c r="C24" s="350">
        <f>+Sklop11[[#Totals],[Vrednost za okvirno količino (EUR) brez DDV]]</f>
        <v>0</v>
      </c>
      <c r="D24" s="350">
        <f t="shared" si="0"/>
        <v>0</v>
      </c>
      <c r="E24" s="350">
        <f>+Sklop11[[#Totals],[Vrednost za okvirno količino (EUR) z DDV]]</f>
        <v>0</v>
      </c>
      <c r="F24" s="351">
        <f>+Sklop11[[#Totals],[Shema kakovosti
(nacionalne, evropske)
]]</f>
        <v>0</v>
      </c>
    </row>
    <row r="25" spans="1:6" s="121" customFormat="1" ht="25.5" customHeight="1">
      <c r="A25" s="349" t="s">
        <v>146</v>
      </c>
      <c r="B25" s="349" t="s">
        <v>221</v>
      </c>
      <c r="C25" s="350">
        <f>+Sklop12[[#Totals],[Vrednost za okvirno količino (EUR) brez DDV]]</f>
        <v>0</v>
      </c>
      <c r="D25" s="350">
        <f>+E25-C25</f>
        <v>0</v>
      </c>
      <c r="E25" s="350">
        <f>+Sklop12[[#Totals],[Vrednost za okvirno količino (EUR) z DDV]]</f>
        <v>0</v>
      </c>
      <c r="F25" s="351">
        <f>+Sklop12[[#Totals],[Shema kakovosti
(nacionalne, evropske)
]]</f>
        <v>0</v>
      </c>
    </row>
    <row r="26" spans="1:6" s="121" customFormat="1" ht="25.5" customHeight="1">
      <c r="A26" s="349" t="s">
        <v>147</v>
      </c>
      <c r="B26" s="349" t="s">
        <v>222</v>
      </c>
      <c r="C26" s="350">
        <f>+Sklop13[[#Totals],[Vrednost za okvirno količino (EUR) brez DDV]]</f>
        <v>0</v>
      </c>
      <c r="D26" s="350">
        <f t="shared" si="0"/>
        <v>0</v>
      </c>
      <c r="E26" s="350">
        <f>+Sklop13[[#Totals],[Vrednost za okvirno količino (EUR) z DDV]]</f>
        <v>0</v>
      </c>
      <c r="F26" s="351">
        <f>+Sklop13[[#Totals],[Shema kakovosti
(nacionalne, evropske)
]]</f>
        <v>0</v>
      </c>
    </row>
    <row r="27" spans="1:6" s="121" customFormat="1" ht="25.5" customHeight="1">
      <c r="A27" s="349" t="s">
        <v>148</v>
      </c>
      <c r="B27" s="353" t="s">
        <v>223</v>
      </c>
      <c r="C27" s="350">
        <f>+Sklop14[[#Totals],[Vrednost za okvirno količino (EUR) brez DDV]]</f>
        <v>0</v>
      </c>
      <c r="D27" s="350">
        <f t="shared" si="0"/>
        <v>0</v>
      </c>
      <c r="E27" s="350">
        <f>+Sklop14[[#Totals],[Vrednost za okvirno količino (EUR) z DDV]]</f>
        <v>0</v>
      </c>
      <c r="F27" s="351">
        <f>+Sklop14[[#Totals],[Shema kakovosti
(nacionalne, evropske)
]]</f>
        <v>0</v>
      </c>
    </row>
    <row r="28" spans="1:6" s="121" customFormat="1" ht="21" customHeight="1">
      <c r="A28" s="349" t="s">
        <v>149</v>
      </c>
      <c r="B28" s="349" t="s">
        <v>180</v>
      </c>
      <c r="C28" s="350">
        <f>+Sklop15[[#Totals],[Vrednost za okvirno količino (EUR) brez DDV]]</f>
        <v>0</v>
      </c>
      <c r="D28" s="350">
        <f t="shared" si="0"/>
        <v>0</v>
      </c>
      <c r="E28" s="350">
        <f>+Sklop15[[#Totals],[Vrednost za okvirno količino (EUR) z DDV]]</f>
        <v>0</v>
      </c>
      <c r="F28" s="351">
        <f>+Sklop15[[#Totals],[Shema kakovosti
(nacionalne, evropske)
]]</f>
        <v>0</v>
      </c>
    </row>
    <row r="29" spans="1:6" s="121" customFormat="1" ht="21" customHeight="1">
      <c r="A29" s="354" t="s">
        <v>150</v>
      </c>
      <c r="B29" s="355" t="s">
        <v>224</v>
      </c>
      <c r="C29" s="356">
        <f>+Sklop16[[#Totals],[Vrednost za okvirno količino (EUR) brez DDV]]</f>
        <v>0</v>
      </c>
      <c r="D29" s="356">
        <f t="shared" si="0"/>
        <v>0</v>
      </c>
      <c r="E29" s="356">
        <f>+Sklop16[[#Totals],[Vrednost za okvirno količino (EUR) z DDV]]</f>
        <v>0</v>
      </c>
      <c r="F29" s="357">
        <f>+Sklop16[[#Totals],[Shema kakovosti
(nacionalne, evropske)
]]</f>
        <v>0</v>
      </c>
    </row>
    <row r="30" spans="1:6" s="121" customFormat="1" ht="21" customHeight="1">
      <c r="A30" s="354" t="s">
        <v>151</v>
      </c>
      <c r="B30" s="355" t="s">
        <v>782</v>
      </c>
      <c r="C30" s="356">
        <f>+Sklop17[[#Totals],[Vrednost za okvirno količino (EUR) brez DDV]]</f>
        <v>0</v>
      </c>
      <c r="D30" s="356">
        <f t="shared" ref="D30" si="1">+E30-C30</f>
        <v>0</v>
      </c>
      <c r="E30" s="356">
        <f>+Sklop17[[#Totals],[Vrednost za okvirno količino (EUR) z DDV]]</f>
        <v>0</v>
      </c>
      <c r="F30" s="357">
        <f>+Sklop17[[#Totals],[Shema kakovosti
(nacionalne, evropske)
]]</f>
        <v>0</v>
      </c>
    </row>
    <row r="31" spans="1:6" s="121" customFormat="1" ht="21" customHeight="1">
      <c r="A31" s="354" t="s">
        <v>152</v>
      </c>
      <c r="B31" s="355" t="s">
        <v>225</v>
      </c>
      <c r="C31" s="356">
        <f>+Sklop18[[#Totals],[Vrednost za okvirno količino (EUR) brez DDV]]</f>
        <v>0</v>
      </c>
      <c r="D31" s="356">
        <f t="shared" si="0"/>
        <v>0</v>
      </c>
      <c r="E31" s="356">
        <f>+Sklop18[[#Totals],[Vrednost za okvirno količino (EUR) z DDV]]</f>
        <v>0</v>
      </c>
      <c r="F31" s="357">
        <f>+Sklop18[[#Totals],[Shema kakovosti
(nacionalne, evropske)
]]</f>
        <v>0</v>
      </c>
    </row>
    <row r="32" spans="1:6" s="121" customFormat="1" ht="21" customHeight="1">
      <c r="A32" s="354" t="s">
        <v>153</v>
      </c>
      <c r="B32" s="355" t="s">
        <v>616</v>
      </c>
      <c r="C32" s="356">
        <f>+Sklop19[[#Totals],[Vrednost za okvirno količino (EUR) brez DDV]]</f>
        <v>0</v>
      </c>
      <c r="D32" s="356">
        <f t="shared" si="0"/>
        <v>0</v>
      </c>
      <c r="E32" s="356">
        <f>+Sklop19[[#Totals],[Vrednost za okvirno količino (EUR) z DDV]]</f>
        <v>0</v>
      </c>
      <c r="F32" s="357">
        <f>+Sklop19[[#Totals],[Shema kakovosti
(nacionalne, evropske)
]]</f>
        <v>0</v>
      </c>
    </row>
    <row r="33" spans="1:6" s="121" customFormat="1" ht="21" customHeight="1">
      <c r="A33" s="354" t="s">
        <v>154</v>
      </c>
      <c r="B33" s="355" t="s">
        <v>821</v>
      </c>
      <c r="C33" s="356">
        <f>+Sklop20[[#Totals],[Vrednost za okvirno količino (EUR) brez DDV]]</f>
        <v>0</v>
      </c>
      <c r="D33" s="356">
        <f t="shared" ref="D33" si="2">+E33-C33</f>
        <v>0</v>
      </c>
      <c r="E33" s="356">
        <f>+Sklop20[[#Totals],[Vrednost za okvirno količino (EUR) z DDV]]</f>
        <v>0</v>
      </c>
      <c r="F33" s="357">
        <f>+Sklop20[[#Totals],[Shema kakovosti
(nacionalne, evropske)
]]</f>
        <v>0</v>
      </c>
    </row>
    <row r="34" spans="1:6" s="56" customFormat="1" ht="23.25" customHeight="1">
      <c r="A34" s="500" t="s">
        <v>121</v>
      </c>
      <c r="B34" s="500"/>
      <c r="C34" s="358">
        <f>SUM(C14:C32)</f>
        <v>0</v>
      </c>
      <c r="D34" s="358">
        <f>SUM(D14:D32)</f>
        <v>0</v>
      </c>
      <c r="E34" s="358">
        <f>SUM(E14:E32)</f>
        <v>0</v>
      </c>
      <c r="F34" s="358"/>
    </row>
    <row r="35" spans="1:6" ht="18.75" customHeight="1"/>
  </sheetData>
  <mergeCells count="4">
    <mergeCell ref="B11:F11"/>
    <mergeCell ref="A13:B13"/>
    <mergeCell ref="A34:B34"/>
    <mergeCell ref="C3:F3"/>
  </mergeCells>
  <phoneticPr fontId="31" type="noConversion"/>
  <pageMargins left="0.25" right="0.25" top="0.75" bottom="0.75" header="0.3" footer="0.3"/>
  <pageSetup paperSize="9" scale="78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4"/>
  <sheetViews>
    <sheetView topLeftCell="A8" zoomScale="90" zoomScaleNormal="90" zoomScaleSheetLayoutView="100" workbookViewId="0">
      <selection activeCell="AB34" sqref="AB3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</row>
    <row r="7" spans="1:21" ht="17.25" customHeight="1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</row>
    <row r="8" spans="1:21" ht="17.25" customHeight="1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</row>
    <row r="9" spans="1:21" s="13" customFormat="1" ht="17.25" customHeight="1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pred_rekapitulacija'!A14</f>
        <v>1.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04" t="str">
        <f>+'Ponudbeni pred_rekapitulacija'!B14</f>
        <v>MLEKO IN MLEČNI IZDELKI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2">
      <c r="A16" s="316" t="s">
        <v>1</v>
      </c>
      <c r="B16" s="317" t="s">
        <v>367</v>
      </c>
      <c r="C16" s="259">
        <v>10</v>
      </c>
      <c r="D16" s="259" t="s">
        <v>74</v>
      </c>
      <c r="E16" s="260" t="s">
        <v>209</v>
      </c>
      <c r="F16" s="261">
        <v>320</v>
      </c>
      <c r="G16" s="262" t="s">
        <v>261</v>
      </c>
      <c r="H1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3200</v>
      </c>
      <c r="I16" s="83">
        <f>IF(Sklop1[[#This Row],[ZAHTEVANA SHEMA KAKOVOSTI]]&lt;&gt;"",Sklop1[[#This Row],[Preračunana masa/volumen/kos na enoto kg]],"")</f>
        <v>3200</v>
      </c>
      <c r="J16" s="92"/>
      <c r="K16" s="243"/>
      <c r="L16" s="243"/>
      <c r="M16" s="157"/>
      <c r="N16" s="158"/>
      <c r="O16" s="158"/>
      <c r="P16" s="246"/>
      <c r="Q16" s="245">
        <f>+Sklop1[[#This Row],[cena/enota brez DDV v EUR]]*Sklop1[[#This Row],[Stopnja DDV (%)]]</f>
        <v>0</v>
      </c>
      <c r="R16" s="245">
        <f>+Sklop1[[#This Row],[cena/enota brez DDV v EUR]]+Sklop1[[#This Row],[Davek (EUR)]]</f>
        <v>0</v>
      </c>
      <c r="S16" s="245">
        <f>+Sklop1[[#This Row],[cena/enota brez DDV v EUR]]*Sklop1[[#This Row],[Okvirna količina]]</f>
        <v>0</v>
      </c>
      <c r="T16" s="245">
        <f>+Sklop1[[#This Row],[Končna cena/enoto mere (EUR) z DDV]]*Sklop1[[#This Row],[Okvirna količina]]</f>
        <v>0</v>
      </c>
      <c r="U16" s="97"/>
    </row>
    <row r="17" spans="1:21" s="232" customFormat="1" ht="12">
      <c r="A17" s="316" t="s">
        <v>3</v>
      </c>
      <c r="B17" s="317" t="s">
        <v>368</v>
      </c>
      <c r="C17" s="259">
        <v>10</v>
      </c>
      <c r="D17" s="259" t="s">
        <v>74</v>
      </c>
      <c r="E17" s="260" t="s">
        <v>209</v>
      </c>
      <c r="F17" s="261">
        <v>10</v>
      </c>
      <c r="G17" s="262" t="s">
        <v>261</v>
      </c>
      <c r="H1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" s="83">
        <f>IF(Sklop1[[#This Row],[ZAHTEVANA SHEMA KAKOVOSTI]]&lt;&gt;"",Sklop1[[#This Row],[Preračunana masa/volumen/kos na enoto kg]],"")</f>
        <v>100</v>
      </c>
      <c r="J17" s="93"/>
      <c r="K17" s="89"/>
      <c r="L17" s="89"/>
      <c r="M17" s="157"/>
      <c r="N17" s="160"/>
      <c r="O17" s="158"/>
      <c r="P17" s="96"/>
      <c r="Q17" s="90">
        <f>+Sklop1[[#This Row],[cena/enota brez DDV v EUR]]*Sklop1[[#This Row],[Stopnja DDV (%)]]</f>
        <v>0</v>
      </c>
      <c r="R17" s="90">
        <f>+Sklop1[[#This Row],[cena/enota brez DDV v EUR]]+Sklop1[[#This Row],[Davek (EUR)]]</f>
        <v>0</v>
      </c>
      <c r="S17" s="90">
        <f>+Sklop1[[#This Row],[cena/enota brez DDV v EUR]]*Sklop1[[#This Row],[Okvirna količina]]</f>
        <v>0</v>
      </c>
      <c r="T17" s="90">
        <f>+Sklop1[[#This Row],[Končna cena/enoto mere (EUR) z DDV]]*Sklop1[[#This Row],[Okvirna količina]]</f>
        <v>0</v>
      </c>
      <c r="U17" s="98"/>
    </row>
    <row r="18" spans="1:21" s="232" customFormat="1" ht="12">
      <c r="A18" s="316" t="s">
        <v>4</v>
      </c>
      <c r="B18" s="317" t="s">
        <v>369</v>
      </c>
      <c r="C18" s="259">
        <v>1</v>
      </c>
      <c r="D18" s="259" t="s">
        <v>74</v>
      </c>
      <c r="E18" s="260" t="s">
        <v>209</v>
      </c>
      <c r="F18" s="261">
        <v>10</v>
      </c>
      <c r="G18" s="262" t="s">
        <v>261</v>
      </c>
      <c r="H18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8" s="122">
        <f>IF(Sklop1[[#This Row],[ZAHTEVANA SHEMA KAKOVOSTI]]&lt;&gt;"",Sklop1[[#This Row],[Preračunana masa/volumen/kos na enoto kg]],"")</f>
        <v>10</v>
      </c>
      <c r="J18" s="148"/>
      <c r="K18" s="149"/>
      <c r="L18" s="149"/>
      <c r="M18" s="150"/>
      <c r="N18" s="161"/>
      <c r="O18" s="161"/>
      <c r="P18" s="189"/>
      <c r="Q18" s="188">
        <f>+Sklop1[[#This Row],[cena/enota brez DDV v EUR]]*Sklop1[[#This Row],[Stopnja DDV (%)]]</f>
        <v>0</v>
      </c>
      <c r="R18" s="188">
        <f>+Sklop1[[#This Row],[cena/enota brez DDV v EUR]]+Sklop1[[#This Row],[Davek (EUR)]]</f>
        <v>0</v>
      </c>
      <c r="S18" s="188">
        <f>+Sklop1[[#This Row],[cena/enota brez DDV v EUR]]*Sklop1[[#This Row],[Okvirna količina]]</f>
        <v>0</v>
      </c>
      <c r="T18" s="151">
        <f>+Sklop1[[#This Row],[Končna cena/enoto mere (EUR) z DDV]]*Sklop1[[#This Row],[Okvirna količina]]</f>
        <v>0</v>
      </c>
      <c r="U18" s="152"/>
    </row>
    <row r="19" spans="1:21" s="232" customFormat="1" ht="12">
      <c r="A19" s="316" t="s">
        <v>5</v>
      </c>
      <c r="B19" s="317" t="s">
        <v>370</v>
      </c>
      <c r="C19" s="259">
        <v>1</v>
      </c>
      <c r="D19" s="259" t="s">
        <v>74</v>
      </c>
      <c r="E19" s="260" t="s">
        <v>209</v>
      </c>
      <c r="F19" s="261">
        <v>240</v>
      </c>
      <c r="G19" s="262" t="s">
        <v>261</v>
      </c>
      <c r="H19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19" s="122">
        <f>IF(Sklop1[[#This Row],[ZAHTEVANA SHEMA KAKOVOSTI]]&lt;&gt;"",Sklop1[[#This Row],[Preračunana masa/volumen/kos na enoto kg]],"")</f>
        <v>240</v>
      </c>
      <c r="J19" s="148"/>
      <c r="K19" s="149"/>
      <c r="L19" s="149"/>
      <c r="M19" s="150"/>
      <c r="N19" s="161"/>
      <c r="O19" s="161"/>
      <c r="P19" s="189"/>
      <c r="Q19" s="188">
        <f>+Sklop1[[#This Row],[cena/enota brez DDV v EUR]]*Sklop1[[#This Row],[Stopnja DDV (%)]]</f>
        <v>0</v>
      </c>
      <c r="R19" s="188">
        <f>+Sklop1[[#This Row],[cena/enota brez DDV v EUR]]+Sklop1[[#This Row],[Davek (EUR)]]</f>
        <v>0</v>
      </c>
      <c r="S19" s="188">
        <f>+Sklop1[[#This Row],[cena/enota brez DDV v EUR]]*Sklop1[[#This Row],[Okvirna količina]]</f>
        <v>0</v>
      </c>
      <c r="T19" s="151">
        <f>+Sklop1[[#This Row],[Končna cena/enoto mere (EUR) z DDV]]*Sklop1[[#This Row],[Okvirna količina]]</f>
        <v>0</v>
      </c>
      <c r="U19" s="152"/>
    </row>
    <row r="20" spans="1:21" s="232" customFormat="1" ht="12">
      <c r="A20" s="316" t="s">
        <v>6</v>
      </c>
      <c r="B20" s="317" t="s">
        <v>371</v>
      </c>
      <c r="C20" s="259">
        <v>0.2</v>
      </c>
      <c r="D20" s="259" t="s">
        <v>74</v>
      </c>
      <c r="E20" s="260" t="s">
        <v>209</v>
      </c>
      <c r="F20" s="261">
        <v>1000</v>
      </c>
      <c r="G20" s="262" t="s">
        <v>261</v>
      </c>
      <c r="H20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0" s="122">
        <f>IF(Sklop1[[#This Row],[ZAHTEVANA SHEMA KAKOVOSTI]]&lt;&gt;"",Sklop1[[#This Row],[Preračunana masa/volumen/kos na enoto kg]],"")</f>
        <v>200</v>
      </c>
      <c r="J20" s="148"/>
      <c r="K20" s="149"/>
      <c r="L20" s="149"/>
      <c r="M20" s="150"/>
      <c r="N20" s="161"/>
      <c r="O20" s="161"/>
      <c r="P20" s="189"/>
      <c r="Q20" s="188">
        <f>+Sklop1[[#This Row],[cena/enota brez DDV v EUR]]*Sklop1[[#This Row],[Stopnja DDV (%)]]</f>
        <v>0</v>
      </c>
      <c r="R20" s="188">
        <f>+Sklop1[[#This Row],[cena/enota brez DDV v EUR]]+Sklop1[[#This Row],[Davek (EUR)]]</f>
        <v>0</v>
      </c>
      <c r="S20" s="188">
        <f>+Sklop1[[#This Row],[cena/enota brez DDV v EUR]]*Sklop1[[#This Row],[Okvirna količina]]</f>
        <v>0</v>
      </c>
      <c r="T20" s="151">
        <f>+Sklop1[[#This Row],[Končna cena/enoto mere (EUR) z DDV]]*Sklop1[[#This Row],[Okvirna količina]]</f>
        <v>0</v>
      </c>
      <c r="U20" s="152"/>
    </row>
    <row r="21" spans="1:21" s="232" customFormat="1" ht="12">
      <c r="A21" s="316" t="s">
        <v>7</v>
      </c>
      <c r="B21" s="317" t="s">
        <v>372</v>
      </c>
      <c r="C21" s="259">
        <v>0.2</v>
      </c>
      <c r="D21" s="259" t="s">
        <v>74</v>
      </c>
      <c r="E21" s="260" t="s">
        <v>209</v>
      </c>
      <c r="F21" s="261">
        <v>1000</v>
      </c>
      <c r="G21" s="262" t="s">
        <v>261</v>
      </c>
      <c r="H21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122">
        <f>IF(Sklop1[[#This Row],[ZAHTEVANA SHEMA KAKOVOSTI]]&lt;&gt;"",Sklop1[[#This Row],[Preračunana masa/volumen/kos na enoto kg]],"")</f>
        <v>200</v>
      </c>
      <c r="J21" s="148"/>
      <c r="K21" s="149"/>
      <c r="L21" s="149"/>
      <c r="M21" s="150"/>
      <c r="N21" s="161"/>
      <c r="O21" s="161"/>
      <c r="P21" s="189"/>
      <c r="Q21" s="188">
        <f>+Sklop1[[#This Row],[cena/enota brez DDV v EUR]]*Sklop1[[#This Row],[Stopnja DDV (%)]]</f>
        <v>0</v>
      </c>
      <c r="R21" s="188">
        <f>+Sklop1[[#This Row],[cena/enota brez DDV v EUR]]+Sklop1[[#This Row],[Davek (EUR)]]</f>
        <v>0</v>
      </c>
      <c r="S21" s="188">
        <f>+Sklop1[[#This Row],[cena/enota brez DDV v EUR]]*Sklop1[[#This Row],[Okvirna količina]]</f>
        <v>0</v>
      </c>
      <c r="T21" s="151">
        <f>+Sklop1[[#This Row],[Končna cena/enoto mere (EUR) z DDV]]*Sklop1[[#This Row],[Okvirna količina]]</f>
        <v>0</v>
      </c>
      <c r="U21" s="152"/>
    </row>
    <row r="22" spans="1:21" s="232" customFormat="1" ht="12">
      <c r="A22" s="316" t="s">
        <v>8</v>
      </c>
      <c r="B22" s="317" t="s">
        <v>373</v>
      </c>
      <c r="C22" s="259">
        <v>1</v>
      </c>
      <c r="D22" s="259" t="s">
        <v>74</v>
      </c>
      <c r="E22" s="260" t="s">
        <v>209</v>
      </c>
      <c r="F22" s="261">
        <v>480</v>
      </c>
      <c r="G22" s="262" t="s">
        <v>261</v>
      </c>
      <c r="H22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22" s="122">
        <f>IF(Sklop1[[#This Row],[ZAHTEVANA SHEMA KAKOVOSTI]]&lt;&gt;"",Sklop1[[#This Row],[Preračunana masa/volumen/kos na enoto kg]],"")</f>
        <v>480</v>
      </c>
      <c r="J22" s="148"/>
      <c r="K22" s="149"/>
      <c r="L22" s="149"/>
      <c r="M22" s="150"/>
      <c r="N22" s="161"/>
      <c r="O22" s="161"/>
      <c r="P22" s="189"/>
      <c r="Q22" s="188">
        <f>+Sklop1[[#This Row],[cena/enota brez DDV v EUR]]*Sklop1[[#This Row],[Stopnja DDV (%)]]</f>
        <v>0</v>
      </c>
      <c r="R22" s="188">
        <f>+Sklop1[[#This Row],[cena/enota brez DDV v EUR]]+Sklop1[[#This Row],[Davek (EUR)]]</f>
        <v>0</v>
      </c>
      <c r="S22" s="188">
        <f>+Sklop1[[#This Row],[cena/enota brez DDV v EUR]]*Sklop1[[#This Row],[Okvirna količina]]</f>
        <v>0</v>
      </c>
      <c r="T22" s="151">
        <f>+Sklop1[[#This Row],[Končna cena/enoto mere (EUR) z DDV]]*Sklop1[[#This Row],[Okvirna količina]]</f>
        <v>0</v>
      </c>
      <c r="U22" s="152"/>
    </row>
    <row r="23" spans="1:21" s="232" customFormat="1" ht="12">
      <c r="A23" s="316" t="s">
        <v>9</v>
      </c>
      <c r="B23" s="317" t="s">
        <v>374</v>
      </c>
      <c r="C23" s="259">
        <v>180</v>
      </c>
      <c r="D23" s="263" t="s">
        <v>110</v>
      </c>
      <c r="E23" s="260" t="s">
        <v>209</v>
      </c>
      <c r="F23" s="261">
        <v>20</v>
      </c>
      <c r="G23" s="407" t="s">
        <v>261</v>
      </c>
      <c r="H23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3.5999999999999996</v>
      </c>
      <c r="I23" s="122">
        <f>IF(Sklop1[[#This Row],[ZAHTEVANA SHEMA KAKOVOSTI]]&lt;&gt;"",Sklop1[[#This Row],[Preračunana masa/volumen/kos na enoto kg]],"")</f>
        <v>3.5999999999999996</v>
      </c>
      <c r="J23" s="148"/>
      <c r="K23" s="149"/>
      <c r="L23" s="149"/>
      <c r="M23" s="150"/>
      <c r="N23" s="161"/>
      <c r="O23" s="161"/>
      <c r="P23" s="189"/>
      <c r="Q23" s="188">
        <f>+Sklop1[[#This Row],[cena/enota brez DDV v EUR]]*Sklop1[[#This Row],[Stopnja DDV (%)]]</f>
        <v>0</v>
      </c>
      <c r="R23" s="188">
        <f>+Sklop1[[#This Row],[cena/enota brez DDV v EUR]]+Sklop1[[#This Row],[Davek (EUR)]]</f>
        <v>0</v>
      </c>
      <c r="S23" s="188">
        <f>+Sklop1[[#This Row],[cena/enota brez DDV v EUR]]*Sklop1[[#This Row],[Okvirna količina]]</f>
        <v>0</v>
      </c>
      <c r="T23" s="151">
        <f>+Sklop1[[#This Row],[Končna cena/enoto mere (EUR) z DDV]]*Sklop1[[#This Row],[Okvirna količina]]</f>
        <v>0</v>
      </c>
      <c r="U23" s="152"/>
    </row>
    <row r="24" spans="1:21" s="232" customFormat="1" ht="12">
      <c r="A24" s="316" t="s">
        <v>10</v>
      </c>
      <c r="B24" s="317" t="s">
        <v>375</v>
      </c>
      <c r="C24" s="259">
        <v>180</v>
      </c>
      <c r="D24" s="263" t="s">
        <v>110</v>
      </c>
      <c r="E24" s="260" t="s">
        <v>209</v>
      </c>
      <c r="F24" s="261">
        <v>1200</v>
      </c>
      <c r="G24" s="407" t="s">
        <v>261</v>
      </c>
      <c r="H24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216</v>
      </c>
      <c r="I24" s="122">
        <f>IF(Sklop1[[#This Row],[ZAHTEVANA SHEMA KAKOVOSTI]]&lt;&gt;"",Sklop1[[#This Row],[Preračunana masa/volumen/kos na enoto kg]],"")</f>
        <v>216</v>
      </c>
      <c r="J24" s="148"/>
      <c r="K24" s="149"/>
      <c r="L24" s="149"/>
      <c r="M24" s="150"/>
      <c r="N24" s="161"/>
      <c r="O24" s="161"/>
      <c r="P24" s="189"/>
      <c r="Q24" s="188">
        <f>+Sklop1[[#This Row],[cena/enota brez DDV v EUR]]*Sklop1[[#This Row],[Stopnja DDV (%)]]</f>
        <v>0</v>
      </c>
      <c r="R24" s="188">
        <f>+Sklop1[[#This Row],[cena/enota brez DDV v EUR]]+Sklop1[[#This Row],[Davek (EUR)]]</f>
        <v>0</v>
      </c>
      <c r="S24" s="188">
        <f>+Sklop1[[#This Row],[cena/enota brez DDV v EUR]]*Sklop1[[#This Row],[Okvirna količina]]</f>
        <v>0</v>
      </c>
      <c r="T24" s="151">
        <f>+Sklop1[[#This Row],[Končna cena/enoto mere (EUR) z DDV]]*Sklop1[[#This Row],[Okvirna količina]]</f>
        <v>0</v>
      </c>
      <c r="U24" s="152"/>
    </row>
    <row r="25" spans="1:21" s="232" customFormat="1" ht="24">
      <c r="A25" s="316" t="s">
        <v>11</v>
      </c>
      <c r="B25" s="317" t="s">
        <v>376</v>
      </c>
      <c r="C25" s="259">
        <v>150</v>
      </c>
      <c r="D25" s="263" t="s">
        <v>110</v>
      </c>
      <c r="E25" s="260" t="s">
        <v>209</v>
      </c>
      <c r="F25" s="261">
        <v>3500</v>
      </c>
      <c r="G25" s="407" t="s">
        <v>261</v>
      </c>
      <c r="H25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525</v>
      </c>
      <c r="I25" s="122">
        <f>IF(Sklop1[[#This Row],[ZAHTEVANA SHEMA KAKOVOSTI]]&lt;&gt;"",Sklop1[[#This Row],[Preračunana masa/volumen/kos na enoto kg]],"")</f>
        <v>525</v>
      </c>
      <c r="J25" s="148"/>
      <c r="K25" s="149"/>
      <c r="L25" s="149"/>
      <c r="M25" s="150"/>
      <c r="N25" s="161"/>
      <c r="O25" s="161"/>
      <c r="P25" s="189"/>
      <c r="Q25" s="188">
        <f>+Sklop1[[#This Row],[cena/enota brez DDV v EUR]]*Sklop1[[#This Row],[Stopnja DDV (%)]]</f>
        <v>0</v>
      </c>
      <c r="R25" s="188">
        <f>+Sklop1[[#This Row],[cena/enota brez DDV v EUR]]+Sklop1[[#This Row],[Davek (EUR)]]</f>
        <v>0</v>
      </c>
      <c r="S25" s="188">
        <f>+Sklop1[[#This Row],[cena/enota brez DDV v EUR]]*Sklop1[[#This Row],[Okvirna količina]]</f>
        <v>0</v>
      </c>
      <c r="T25" s="151">
        <f>+Sklop1[[#This Row],[Končna cena/enoto mere (EUR) z DDV]]*Sklop1[[#This Row],[Okvirna količina]]</f>
        <v>0</v>
      </c>
      <c r="U25" s="152"/>
    </row>
    <row r="26" spans="1:21" s="232" customFormat="1" ht="24">
      <c r="A26" s="316" t="s">
        <v>12</v>
      </c>
      <c r="B26" s="317" t="s">
        <v>377</v>
      </c>
      <c r="C26" s="259">
        <v>150</v>
      </c>
      <c r="D26" s="263" t="s">
        <v>110</v>
      </c>
      <c r="E26" s="260" t="s">
        <v>209</v>
      </c>
      <c r="F26" s="261">
        <v>1200</v>
      </c>
      <c r="G26" s="407" t="s">
        <v>261</v>
      </c>
      <c r="H26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6" s="122">
        <f>IF(Sklop1[[#This Row],[ZAHTEVANA SHEMA KAKOVOSTI]]&lt;&gt;"",Sklop1[[#This Row],[Preračunana masa/volumen/kos na enoto kg]],"")</f>
        <v>180</v>
      </c>
      <c r="J26" s="148"/>
      <c r="K26" s="149"/>
      <c r="L26" s="149"/>
      <c r="M26" s="150"/>
      <c r="N26" s="161"/>
      <c r="O26" s="161"/>
      <c r="P26" s="189"/>
      <c r="Q26" s="188">
        <f>+Sklop1[[#This Row],[cena/enota brez DDV v EUR]]*Sklop1[[#This Row],[Stopnja DDV (%)]]</f>
        <v>0</v>
      </c>
      <c r="R26" s="188">
        <f>+Sklop1[[#This Row],[cena/enota brez DDV v EUR]]+Sklop1[[#This Row],[Davek (EUR)]]</f>
        <v>0</v>
      </c>
      <c r="S26" s="188">
        <f>+Sklop1[[#This Row],[cena/enota brez DDV v EUR]]*Sklop1[[#This Row],[Okvirna količina]]</f>
        <v>0</v>
      </c>
      <c r="T26" s="151">
        <f>+Sklop1[[#This Row],[Končna cena/enoto mere (EUR) z DDV]]*Sklop1[[#This Row],[Okvirna količina]]</f>
        <v>0</v>
      </c>
      <c r="U26" s="152"/>
    </row>
    <row r="27" spans="1:21" s="232" customFormat="1" ht="12">
      <c r="A27" s="316" t="s">
        <v>13</v>
      </c>
      <c r="B27" s="317" t="s">
        <v>378</v>
      </c>
      <c r="C27" s="259">
        <v>180</v>
      </c>
      <c r="D27" s="263" t="s">
        <v>110</v>
      </c>
      <c r="E27" s="260" t="s">
        <v>209</v>
      </c>
      <c r="F27" s="261">
        <v>10</v>
      </c>
      <c r="G27" s="407" t="s">
        <v>261</v>
      </c>
      <c r="H27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1.7999999999999998</v>
      </c>
      <c r="I27" s="122">
        <f>IF(Sklop1[[#This Row],[ZAHTEVANA SHEMA KAKOVOSTI]]&lt;&gt;"",Sklop1[[#This Row],[Preračunana masa/volumen/kos na enoto kg]],"")</f>
        <v>1.7999999999999998</v>
      </c>
      <c r="J27" s="148"/>
      <c r="K27" s="149"/>
      <c r="L27" s="149"/>
      <c r="M27" s="150"/>
      <c r="N27" s="161"/>
      <c r="O27" s="161"/>
      <c r="P27" s="189"/>
      <c r="Q27" s="188">
        <f>+Sklop1[[#This Row],[cena/enota brez DDV v EUR]]*Sklop1[[#This Row],[Stopnja DDV (%)]]</f>
        <v>0</v>
      </c>
      <c r="R27" s="188">
        <f>+Sklop1[[#This Row],[cena/enota brez DDV v EUR]]+Sklop1[[#This Row],[Davek (EUR)]]</f>
        <v>0</v>
      </c>
      <c r="S27" s="188">
        <f>+Sklop1[[#This Row],[cena/enota brez DDV v EUR]]*Sklop1[[#This Row],[Okvirna količina]]</f>
        <v>0</v>
      </c>
      <c r="T27" s="151">
        <f>+Sklop1[[#This Row],[Končna cena/enoto mere (EUR) z DDV]]*Sklop1[[#This Row],[Okvirna količina]]</f>
        <v>0</v>
      </c>
      <c r="U27" s="152"/>
    </row>
    <row r="28" spans="1:21" s="232" customFormat="1" ht="12">
      <c r="A28" s="316" t="s">
        <v>14</v>
      </c>
      <c r="B28" s="317" t="s">
        <v>379</v>
      </c>
      <c r="C28" s="259">
        <v>0.25</v>
      </c>
      <c r="D28" s="263" t="s">
        <v>74</v>
      </c>
      <c r="E28" s="260" t="s">
        <v>209</v>
      </c>
      <c r="F28" s="261">
        <v>1200</v>
      </c>
      <c r="G28" s="262" t="s">
        <v>261</v>
      </c>
      <c r="H28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122">
        <f>IF(Sklop1[[#This Row],[ZAHTEVANA SHEMA KAKOVOSTI]]&lt;&gt;"",Sklop1[[#This Row],[Preračunana masa/volumen/kos na enoto kg]],"")</f>
        <v>300</v>
      </c>
      <c r="J28" s="148"/>
      <c r="K28" s="149"/>
      <c r="L28" s="149"/>
      <c r="M28" s="150"/>
      <c r="N28" s="161"/>
      <c r="O28" s="161"/>
      <c r="P28" s="189"/>
      <c r="Q28" s="188">
        <f>+Sklop1[[#This Row],[cena/enota brez DDV v EUR]]*Sklop1[[#This Row],[Stopnja DDV (%)]]</f>
        <v>0</v>
      </c>
      <c r="R28" s="188">
        <f>+Sklop1[[#This Row],[cena/enota brez DDV v EUR]]+Sklop1[[#This Row],[Davek (EUR)]]</f>
        <v>0</v>
      </c>
      <c r="S28" s="188">
        <f>+Sklop1[[#This Row],[cena/enota brez DDV v EUR]]*Sklop1[[#This Row],[Okvirna količina]]</f>
        <v>0</v>
      </c>
      <c r="T28" s="151">
        <f>+Sklop1[[#This Row],[Končna cena/enoto mere (EUR) z DDV]]*Sklop1[[#This Row],[Okvirna količina]]</f>
        <v>0</v>
      </c>
      <c r="U28" s="152"/>
    </row>
    <row r="29" spans="1:21" s="232" customFormat="1" ht="12">
      <c r="A29" s="316" t="s">
        <v>15</v>
      </c>
      <c r="B29" s="317" t="s">
        <v>226</v>
      </c>
      <c r="C29" s="259">
        <v>180</v>
      </c>
      <c r="D29" s="259" t="s">
        <v>110</v>
      </c>
      <c r="E29" s="260" t="s">
        <v>209</v>
      </c>
      <c r="F29" s="261">
        <v>2000</v>
      </c>
      <c r="G29" s="262" t="s">
        <v>261</v>
      </c>
      <c r="H29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9" s="122">
        <f>IF(Sklop1[[#This Row],[ZAHTEVANA SHEMA KAKOVOSTI]]&lt;&gt;"",Sklop1[[#This Row],[Preračunana masa/volumen/kos na enoto kg]],"")</f>
        <v>360</v>
      </c>
      <c r="J29" s="148"/>
      <c r="K29" s="149"/>
      <c r="L29" s="149"/>
      <c r="M29" s="150"/>
      <c r="N29" s="161"/>
      <c r="O29" s="161"/>
      <c r="P29" s="189"/>
      <c r="Q29" s="188">
        <f>+Sklop1[[#This Row],[cena/enota brez DDV v EUR]]*Sklop1[[#This Row],[Stopnja DDV (%)]]</f>
        <v>0</v>
      </c>
      <c r="R29" s="188">
        <f>+Sklop1[[#This Row],[cena/enota brez DDV v EUR]]+Sklop1[[#This Row],[Davek (EUR)]]</f>
        <v>0</v>
      </c>
      <c r="S29" s="188">
        <f>+Sklop1[[#This Row],[cena/enota brez DDV v EUR]]*Sklop1[[#This Row],[Okvirna količina]]</f>
        <v>0</v>
      </c>
      <c r="T29" s="151">
        <f>+Sklop1[[#This Row],[Končna cena/enoto mere (EUR) z DDV]]*Sklop1[[#This Row],[Okvirna količina]]</f>
        <v>0</v>
      </c>
      <c r="U29" s="152"/>
    </row>
    <row r="30" spans="1:21" s="232" customFormat="1" ht="12">
      <c r="A30" s="316" t="s">
        <v>16</v>
      </c>
      <c r="B30" s="317" t="s">
        <v>227</v>
      </c>
      <c r="C30" s="259">
        <v>0.25</v>
      </c>
      <c r="D30" s="259" t="s">
        <v>74</v>
      </c>
      <c r="E30" s="260" t="s">
        <v>209</v>
      </c>
      <c r="F30" s="261">
        <v>350</v>
      </c>
      <c r="G30" s="264" t="s">
        <v>261</v>
      </c>
      <c r="H30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87.5</v>
      </c>
      <c r="I30" s="122">
        <f>IF(Sklop1[[#This Row],[ZAHTEVANA SHEMA KAKOVOSTI]]&lt;&gt;"",Sklop1[[#This Row],[Preračunana masa/volumen/kos na enoto kg]],"")</f>
        <v>87.5</v>
      </c>
      <c r="J30" s="148"/>
      <c r="K30" s="149"/>
      <c r="L30" s="149"/>
      <c r="M30" s="150"/>
      <c r="N30" s="161"/>
      <c r="O30" s="161"/>
      <c r="P30" s="189"/>
      <c r="Q30" s="188">
        <f>+Sklop1[[#This Row],[cena/enota brez DDV v EUR]]*Sklop1[[#This Row],[Stopnja DDV (%)]]</f>
        <v>0</v>
      </c>
      <c r="R30" s="188">
        <f>+Sklop1[[#This Row],[cena/enota brez DDV v EUR]]+Sklop1[[#This Row],[Davek (EUR)]]</f>
        <v>0</v>
      </c>
      <c r="S30" s="188">
        <f>+Sklop1[[#This Row],[cena/enota brez DDV v EUR]]*Sklop1[[#This Row],[Okvirna količina]]</f>
        <v>0</v>
      </c>
      <c r="T30" s="151">
        <f>+Sklop1[[#This Row],[Končna cena/enoto mere (EUR) z DDV]]*Sklop1[[#This Row],[Okvirna količina]]</f>
        <v>0</v>
      </c>
      <c r="U30" s="152"/>
    </row>
    <row r="31" spans="1:21" s="232" customFormat="1" ht="12">
      <c r="A31" s="316" t="s">
        <v>17</v>
      </c>
      <c r="B31" s="317" t="s">
        <v>743</v>
      </c>
      <c r="C31" s="259">
        <v>1</v>
      </c>
      <c r="D31" s="259" t="s">
        <v>74</v>
      </c>
      <c r="E31" s="260" t="s">
        <v>209</v>
      </c>
      <c r="F31" s="261">
        <v>20</v>
      </c>
      <c r="G31" s="264" t="s">
        <v>261</v>
      </c>
      <c r="H31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1" s="122">
        <f>IF(Sklop1[[#This Row],[ZAHTEVANA SHEMA KAKOVOSTI]]&lt;&gt;"",Sklop1[[#This Row],[Preračunana masa/volumen/kos na enoto kg]],"")</f>
        <v>20</v>
      </c>
      <c r="J31" s="148"/>
      <c r="K31" s="149"/>
      <c r="L31" s="149"/>
      <c r="M31" s="150"/>
      <c r="N31" s="161"/>
      <c r="O31" s="161"/>
      <c r="P31" s="189"/>
      <c r="Q31" s="188">
        <f>+Sklop1[[#This Row],[cena/enota brez DDV v EUR]]*Sklop1[[#This Row],[Stopnja DDV (%)]]</f>
        <v>0</v>
      </c>
      <c r="R31" s="188">
        <f>+Sklop1[[#This Row],[cena/enota brez DDV v EUR]]+Sklop1[[#This Row],[Davek (EUR)]]</f>
        <v>0</v>
      </c>
      <c r="S31" s="188">
        <f>+Sklop1[[#This Row],[cena/enota brez DDV v EUR]]*Sklop1[[#This Row],[Okvirna količina]]</f>
        <v>0</v>
      </c>
      <c r="T31" s="151">
        <f>+Sklop1[[#This Row],[Končna cena/enoto mere (EUR) z DDV]]*Sklop1[[#This Row],[Okvirna količina]]</f>
        <v>0</v>
      </c>
      <c r="U31" s="152"/>
    </row>
    <row r="32" spans="1:21" s="232" customFormat="1" ht="12">
      <c r="A32" s="316" t="s">
        <v>18</v>
      </c>
      <c r="B32" s="317" t="s">
        <v>744</v>
      </c>
      <c r="C32" s="259">
        <v>1</v>
      </c>
      <c r="D32" s="259" t="s">
        <v>74</v>
      </c>
      <c r="E32" s="260" t="s">
        <v>209</v>
      </c>
      <c r="F32" s="261">
        <v>320</v>
      </c>
      <c r="G32" s="264" t="s">
        <v>261</v>
      </c>
      <c r="H32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32" s="122">
        <f>IF(Sklop1[[#This Row],[ZAHTEVANA SHEMA KAKOVOSTI]]&lt;&gt;"",Sklop1[[#This Row],[Preračunana masa/volumen/kos na enoto kg]],"")</f>
        <v>320</v>
      </c>
      <c r="J32" s="148"/>
      <c r="K32" s="149"/>
      <c r="L32" s="149"/>
      <c r="M32" s="150"/>
      <c r="N32" s="161"/>
      <c r="O32" s="161"/>
      <c r="P32" s="189"/>
      <c r="Q32" s="188">
        <f>+Sklop1[[#This Row],[cena/enota brez DDV v EUR]]*Sklop1[[#This Row],[Stopnja DDV (%)]]</f>
        <v>0</v>
      </c>
      <c r="R32" s="188">
        <f>+Sklop1[[#This Row],[cena/enota brez DDV v EUR]]+Sklop1[[#This Row],[Davek (EUR)]]</f>
        <v>0</v>
      </c>
      <c r="S32" s="188">
        <f>+Sklop1[[#This Row],[cena/enota brez DDV v EUR]]*Sklop1[[#This Row],[Okvirna količina]]</f>
        <v>0</v>
      </c>
      <c r="T32" s="151">
        <f>+Sklop1[[#This Row],[Končna cena/enoto mere (EUR) z DDV]]*Sklop1[[#This Row],[Okvirna količina]]</f>
        <v>0</v>
      </c>
      <c r="U32" s="152"/>
    </row>
    <row r="33" spans="1:21" s="232" customFormat="1" ht="12">
      <c r="A33" s="316" t="s">
        <v>19</v>
      </c>
      <c r="B33" s="317" t="s">
        <v>380</v>
      </c>
      <c r="C33" s="259">
        <v>150</v>
      </c>
      <c r="D33" s="263" t="s">
        <v>110</v>
      </c>
      <c r="E33" s="260" t="s">
        <v>209</v>
      </c>
      <c r="F33" s="261">
        <v>2000</v>
      </c>
      <c r="G33" s="262" t="s">
        <v>261</v>
      </c>
      <c r="H33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3" s="122">
        <f>IF(Sklop1[[#This Row],[ZAHTEVANA SHEMA KAKOVOSTI]]&lt;&gt;"",Sklop1[[#This Row],[Preračunana masa/volumen/kos na enoto kg]],"")</f>
        <v>300</v>
      </c>
      <c r="J33" s="148"/>
      <c r="K33" s="149"/>
      <c r="L33" s="149"/>
      <c r="M33" s="150"/>
      <c r="N33" s="161"/>
      <c r="O33" s="161"/>
      <c r="P33" s="189"/>
      <c r="Q33" s="188">
        <f>+Sklop1[[#This Row],[cena/enota brez DDV v EUR]]*Sklop1[[#This Row],[Stopnja DDV (%)]]</f>
        <v>0</v>
      </c>
      <c r="R33" s="188">
        <f>+Sklop1[[#This Row],[cena/enota brez DDV v EUR]]+Sklop1[[#This Row],[Davek (EUR)]]</f>
        <v>0</v>
      </c>
      <c r="S33" s="188">
        <f>+Sklop1[[#This Row],[cena/enota brez DDV v EUR]]*Sklop1[[#This Row],[Okvirna količina]]</f>
        <v>0</v>
      </c>
      <c r="T33" s="151">
        <f>+Sklop1[[#This Row],[Končna cena/enoto mere (EUR) z DDV]]*Sklop1[[#This Row],[Okvirna količina]]</f>
        <v>0</v>
      </c>
      <c r="U33" s="152"/>
    </row>
    <row r="34" spans="1:21" s="232" customFormat="1" ht="12">
      <c r="A34" s="316" t="s">
        <v>20</v>
      </c>
      <c r="B34" s="317" t="s">
        <v>381</v>
      </c>
      <c r="C34" s="265">
        <v>150</v>
      </c>
      <c r="D34" s="263" t="s">
        <v>110</v>
      </c>
      <c r="E34" s="260" t="s">
        <v>209</v>
      </c>
      <c r="F34" s="261">
        <v>1000</v>
      </c>
      <c r="G34" s="262" t="s">
        <v>261</v>
      </c>
      <c r="H34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4" s="122">
        <f>IF(Sklop1[[#This Row],[ZAHTEVANA SHEMA KAKOVOSTI]]&lt;&gt;"",Sklop1[[#This Row],[Preračunana masa/volumen/kos na enoto kg]],"")</f>
        <v>150</v>
      </c>
      <c r="J34" s="148"/>
      <c r="K34" s="149"/>
      <c r="L34" s="149"/>
      <c r="M34" s="150"/>
      <c r="N34" s="161"/>
      <c r="O34" s="161"/>
      <c r="P34" s="189"/>
      <c r="Q34" s="188">
        <f>+Sklop1[[#This Row],[cena/enota brez DDV v EUR]]*Sklop1[[#This Row],[Stopnja DDV (%)]]</f>
        <v>0</v>
      </c>
      <c r="R34" s="188">
        <f>+Sklop1[[#This Row],[cena/enota brez DDV v EUR]]+Sklop1[[#This Row],[Davek (EUR)]]</f>
        <v>0</v>
      </c>
      <c r="S34" s="188">
        <f>+Sklop1[[#This Row],[cena/enota brez DDV v EUR]]*Sklop1[[#This Row],[Okvirna količina]]</f>
        <v>0</v>
      </c>
      <c r="T34" s="151">
        <f>+Sklop1[[#This Row],[Končna cena/enoto mere (EUR) z DDV]]*Sklop1[[#This Row],[Okvirna količina]]</f>
        <v>0</v>
      </c>
      <c r="U34" s="152"/>
    </row>
    <row r="35" spans="1:21" s="232" customFormat="1" ht="12">
      <c r="A35" s="316" t="s">
        <v>21</v>
      </c>
      <c r="B35" s="317" t="s">
        <v>382</v>
      </c>
      <c r="C35" s="259">
        <v>150</v>
      </c>
      <c r="D35" s="263" t="s">
        <v>110</v>
      </c>
      <c r="E35" s="260" t="s">
        <v>209</v>
      </c>
      <c r="F35" s="261">
        <v>1000</v>
      </c>
      <c r="G35" s="262" t="s">
        <v>261</v>
      </c>
      <c r="H35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5" s="122">
        <f>IF(Sklop1[[#This Row],[ZAHTEVANA SHEMA KAKOVOSTI]]&lt;&gt;"",Sklop1[[#This Row],[Preračunana masa/volumen/kos na enoto kg]],"")</f>
        <v>150</v>
      </c>
      <c r="J35" s="148"/>
      <c r="K35" s="149"/>
      <c r="L35" s="149"/>
      <c r="M35" s="150"/>
      <c r="N35" s="161"/>
      <c r="O35" s="161"/>
      <c r="P35" s="189"/>
      <c r="Q35" s="188">
        <f>+Sklop1[[#This Row],[cena/enota brez DDV v EUR]]*Sklop1[[#This Row],[Stopnja DDV (%)]]</f>
        <v>0</v>
      </c>
      <c r="R35" s="188">
        <f>+Sklop1[[#This Row],[cena/enota brez DDV v EUR]]+Sklop1[[#This Row],[Davek (EUR)]]</f>
        <v>0</v>
      </c>
      <c r="S35" s="188">
        <f>+Sklop1[[#This Row],[cena/enota brez DDV v EUR]]*Sklop1[[#This Row],[Okvirna količina]]</f>
        <v>0</v>
      </c>
      <c r="T35" s="151">
        <f>+Sklop1[[#This Row],[Končna cena/enoto mere (EUR) z DDV]]*Sklop1[[#This Row],[Okvirna količina]]</f>
        <v>0</v>
      </c>
      <c r="U35" s="152"/>
    </row>
    <row r="36" spans="1:21" s="232" customFormat="1" ht="12">
      <c r="A36" s="316" t="s">
        <v>22</v>
      </c>
      <c r="B36" s="317" t="s">
        <v>383</v>
      </c>
      <c r="C36" s="259">
        <v>180</v>
      </c>
      <c r="D36" s="263" t="s">
        <v>110</v>
      </c>
      <c r="E36" s="260" t="s">
        <v>209</v>
      </c>
      <c r="F36" s="261">
        <v>500</v>
      </c>
      <c r="G36" s="262" t="s">
        <v>261</v>
      </c>
      <c r="H3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6" s="83">
        <f>IF(Sklop1[[#This Row],[ZAHTEVANA SHEMA KAKOVOSTI]]&lt;&gt;"",Sklop1[[#This Row],[Preračunana masa/volumen/kos na enoto kg]],"")</f>
        <v>90</v>
      </c>
      <c r="J36" s="93"/>
      <c r="K36" s="89"/>
      <c r="L36" s="89"/>
      <c r="M36" s="157"/>
      <c r="N36" s="160"/>
      <c r="O36" s="158"/>
      <c r="P36" s="96"/>
      <c r="Q36" s="90">
        <f>+Sklop1[[#This Row],[cena/enota brez DDV v EUR]]*Sklop1[[#This Row],[Stopnja DDV (%)]]</f>
        <v>0</v>
      </c>
      <c r="R36" s="90">
        <f>+Sklop1[[#This Row],[cena/enota brez DDV v EUR]]+Sklop1[[#This Row],[Davek (EUR)]]</f>
        <v>0</v>
      </c>
      <c r="S36" s="90">
        <f>+Sklop1[[#This Row],[cena/enota brez DDV v EUR]]*Sklop1[[#This Row],[Okvirna količina]]</f>
        <v>0</v>
      </c>
      <c r="T36" s="90">
        <f>+Sklop1[[#This Row],[Končna cena/enoto mere (EUR) z DDV]]*Sklop1[[#This Row],[Okvirna količina]]</f>
        <v>0</v>
      </c>
      <c r="U36" s="98"/>
    </row>
    <row r="37" spans="1:21" s="232" customFormat="1" ht="12">
      <c r="A37" s="316" t="s">
        <v>23</v>
      </c>
      <c r="B37" s="317" t="s">
        <v>384</v>
      </c>
      <c r="C37" s="259">
        <v>160</v>
      </c>
      <c r="D37" s="263" t="s">
        <v>110</v>
      </c>
      <c r="E37" s="260" t="s">
        <v>209</v>
      </c>
      <c r="F37" s="261">
        <v>500</v>
      </c>
      <c r="G37" s="262" t="s">
        <v>261</v>
      </c>
      <c r="H3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7" s="83">
        <f>IF(Sklop1[[#This Row],[ZAHTEVANA SHEMA KAKOVOSTI]]&lt;&gt;"",Sklop1[[#This Row],[Preračunana masa/volumen/kos na enoto kg]],"")</f>
        <v>80</v>
      </c>
      <c r="J37" s="93"/>
      <c r="K37" s="89"/>
      <c r="L37" s="89"/>
      <c r="M37" s="157"/>
      <c r="N37" s="160"/>
      <c r="O37" s="158"/>
      <c r="P37" s="96"/>
      <c r="Q37" s="90">
        <f>+Sklop1[[#This Row],[cena/enota brez DDV v EUR]]*Sklop1[[#This Row],[Stopnja DDV (%)]]</f>
        <v>0</v>
      </c>
      <c r="R37" s="90">
        <f>+Sklop1[[#This Row],[cena/enota brez DDV v EUR]]+Sklop1[[#This Row],[Davek (EUR)]]</f>
        <v>0</v>
      </c>
      <c r="S37" s="90">
        <f>+Sklop1[[#This Row],[cena/enota brez DDV v EUR]]*Sklop1[[#This Row],[Okvirna količina]]</f>
        <v>0</v>
      </c>
      <c r="T37" s="90">
        <f>+Sklop1[[#This Row],[Končna cena/enoto mere (EUR) z DDV]]*Sklop1[[#This Row],[Okvirna količina]]</f>
        <v>0</v>
      </c>
      <c r="U37" s="98"/>
    </row>
    <row r="38" spans="1:21" s="232" customFormat="1" ht="12">
      <c r="A38" s="316" t="s">
        <v>24</v>
      </c>
      <c r="B38" s="317" t="s">
        <v>385</v>
      </c>
      <c r="C38" s="259">
        <v>400</v>
      </c>
      <c r="D38" s="263" t="s">
        <v>110</v>
      </c>
      <c r="E38" s="359"/>
      <c r="F38" s="261">
        <v>500</v>
      </c>
      <c r="G38" s="262" t="s">
        <v>261</v>
      </c>
      <c r="H3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8" s="83" t="str">
        <f>IF(Sklop1[[#This Row],[ZAHTEVANA SHEMA KAKOVOSTI]]&lt;&gt;"",Sklop1[[#This Row],[Preračunana masa/volumen/kos na enoto kg]],"")</f>
        <v/>
      </c>
      <c r="J38" s="93"/>
      <c r="K38" s="89"/>
      <c r="L38" s="89"/>
      <c r="M38" s="157"/>
      <c r="N38" s="160"/>
      <c r="O38" s="158"/>
      <c r="P38" s="96"/>
      <c r="Q38" s="90">
        <f>+Sklop1[[#This Row],[cena/enota brez DDV v EUR]]*Sklop1[[#This Row],[Stopnja DDV (%)]]</f>
        <v>0</v>
      </c>
      <c r="R38" s="90">
        <f>+Sklop1[[#This Row],[cena/enota brez DDV v EUR]]+Sklop1[[#This Row],[Davek (EUR)]]</f>
        <v>0</v>
      </c>
      <c r="S38" s="90">
        <f>+Sklop1[[#This Row],[cena/enota brez DDV v EUR]]*Sklop1[[#This Row],[Okvirna količina]]</f>
        <v>0</v>
      </c>
      <c r="T38" s="90">
        <f>+Sklop1[[#This Row],[Končna cena/enoto mere (EUR) z DDV]]*Sklop1[[#This Row],[Okvirna količina]]</f>
        <v>0</v>
      </c>
      <c r="U38" s="98"/>
    </row>
    <row r="39" spans="1:21" s="232" customFormat="1" ht="12">
      <c r="A39" s="316" t="s">
        <v>25</v>
      </c>
      <c r="B39" s="317" t="s">
        <v>386</v>
      </c>
      <c r="C39" s="259">
        <v>5</v>
      </c>
      <c r="D39" s="263" t="s">
        <v>0</v>
      </c>
      <c r="E39" s="359"/>
      <c r="F39" s="261">
        <v>20</v>
      </c>
      <c r="G39" s="262" t="s">
        <v>261</v>
      </c>
      <c r="H3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9" s="83" t="str">
        <f>IF(Sklop1[[#This Row],[ZAHTEVANA SHEMA KAKOVOSTI]]&lt;&gt;"",Sklop1[[#This Row],[Preračunana masa/volumen/kos na enoto kg]],"")</f>
        <v/>
      </c>
      <c r="J39" s="93"/>
      <c r="K39" s="89"/>
      <c r="L39" s="89"/>
      <c r="M39" s="157"/>
      <c r="N39" s="160"/>
      <c r="O39" s="158"/>
      <c r="P39" s="96"/>
      <c r="Q39" s="90">
        <f>+Sklop1[[#This Row],[cena/enota brez DDV v EUR]]*Sklop1[[#This Row],[Stopnja DDV (%)]]</f>
        <v>0</v>
      </c>
      <c r="R39" s="90">
        <f>+Sklop1[[#This Row],[cena/enota brez DDV v EUR]]+Sklop1[[#This Row],[Davek (EUR)]]</f>
        <v>0</v>
      </c>
      <c r="S39" s="90">
        <f>+Sklop1[[#This Row],[cena/enota brez DDV v EUR]]*Sklop1[[#This Row],[Okvirna količina]]</f>
        <v>0</v>
      </c>
      <c r="T39" s="90">
        <f>+Sklop1[[#This Row],[Končna cena/enoto mere (EUR) z DDV]]*Sklop1[[#This Row],[Okvirna količina]]</f>
        <v>0</v>
      </c>
      <c r="U39" s="98"/>
    </row>
    <row r="40" spans="1:21" s="232" customFormat="1" ht="12">
      <c r="A40" s="316" t="s">
        <v>26</v>
      </c>
      <c r="B40" s="317" t="s">
        <v>387</v>
      </c>
      <c r="C40" s="259">
        <v>500</v>
      </c>
      <c r="D40" s="263" t="s">
        <v>110</v>
      </c>
      <c r="E40" s="260" t="s">
        <v>209</v>
      </c>
      <c r="F40" s="261">
        <v>100</v>
      </c>
      <c r="G40" s="262" t="s">
        <v>261</v>
      </c>
      <c r="H40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0" s="83">
        <f>IF(Sklop1[[#This Row],[ZAHTEVANA SHEMA KAKOVOSTI]]&lt;&gt;"",Sklop1[[#This Row],[Preračunana masa/volumen/kos na enoto kg]],"")</f>
        <v>50</v>
      </c>
      <c r="J40" s="93"/>
      <c r="K40" s="89"/>
      <c r="L40" s="89"/>
      <c r="M40" s="157"/>
      <c r="N40" s="160"/>
      <c r="O40" s="158"/>
      <c r="P40" s="96"/>
      <c r="Q40" s="90">
        <f>+Sklop1[[#This Row],[cena/enota brez DDV v EUR]]*Sklop1[[#This Row],[Stopnja DDV (%)]]</f>
        <v>0</v>
      </c>
      <c r="R40" s="90">
        <f>+Sklop1[[#This Row],[cena/enota brez DDV v EUR]]+Sklop1[[#This Row],[Davek (EUR)]]</f>
        <v>0</v>
      </c>
      <c r="S40" s="90">
        <f>+Sklop1[[#This Row],[cena/enota brez DDV v EUR]]*Sklop1[[#This Row],[Okvirna količina]]</f>
        <v>0</v>
      </c>
      <c r="T40" s="90">
        <f>+Sklop1[[#This Row],[Končna cena/enoto mere (EUR) z DDV]]*Sklop1[[#This Row],[Okvirna količina]]</f>
        <v>0</v>
      </c>
      <c r="U40" s="98"/>
    </row>
    <row r="41" spans="1:21" s="232" customFormat="1" ht="12">
      <c r="A41" s="316" t="s">
        <v>27</v>
      </c>
      <c r="B41" s="317" t="s">
        <v>228</v>
      </c>
      <c r="C41" s="240">
        <v>5</v>
      </c>
      <c r="D41" s="263" t="s">
        <v>0</v>
      </c>
      <c r="E41" s="260" t="s">
        <v>209</v>
      </c>
      <c r="F41" s="261">
        <v>1000</v>
      </c>
      <c r="G41" s="262" t="s">
        <v>0</v>
      </c>
      <c r="H4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41" s="83">
        <f>IF(Sklop1[[#This Row],[ZAHTEVANA SHEMA KAKOVOSTI]]&lt;&gt;"",Sklop1[[#This Row],[Preračunana masa/volumen/kos na enoto kg]],"")</f>
        <v>5000</v>
      </c>
      <c r="J41" s="93"/>
      <c r="K41" s="89"/>
      <c r="L41" s="89"/>
      <c r="M41" s="157"/>
      <c r="N41" s="160"/>
      <c r="O41" s="158"/>
      <c r="P41" s="96"/>
      <c r="Q41" s="90">
        <f>+Sklop1[[#This Row],[cena/enota brez DDV v EUR]]*Sklop1[[#This Row],[Stopnja DDV (%)]]</f>
        <v>0</v>
      </c>
      <c r="R41" s="90">
        <f>+Sklop1[[#This Row],[cena/enota brez DDV v EUR]]+Sklop1[[#This Row],[Davek (EUR)]]</f>
        <v>0</v>
      </c>
      <c r="S41" s="90">
        <f>+Sklop1[[#This Row],[cena/enota brez DDV v EUR]]*Sklop1[[#This Row],[Okvirna količina]]</f>
        <v>0</v>
      </c>
      <c r="T41" s="90">
        <f>+Sklop1[[#This Row],[Končna cena/enoto mere (EUR) z DDV]]*Sklop1[[#This Row],[Okvirna količina]]</f>
        <v>0</v>
      </c>
      <c r="U41" s="98"/>
    </row>
    <row r="42" spans="1:21" s="232" customFormat="1" ht="12">
      <c r="A42" s="316" t="s">
        <v>28</v>
      </c>
      <c r="B42" s="361" t="s">
        <v>666</v>
      </c>
      <c r="C42" s="362">
        <v>0.5</v>
      </c>
      <c r="D42" s="363" t="s">
        <v>0</v>
      </c>
      <c r="E42" s="364"/>
      <c r="F42" s="365">
        <v>50</v>
      </c>
      <c r="G42" s="262" t="s">
        <v>261</v>
      </c>
      <c r="H42" s="3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2" s="368" t="str">
        <f>IF(Sklop1[[#This Row],[ZAHTEVANA SHEMA KAKOVOSTI]]&lt;&gt;"",Sklop1[[#This Row],[Preračunana masa/volumen/kos na enoto kg]],"")</f>
        <v/>
      </c>
      <c r="J42" s="369"/>
      <c r="K42" s="370"/>
      <c r="L42" s="370"/>
      <c r="M42" s="371"/>
      <c r="N42" s="372"/>
      <c r="O42" s="372"/>
      <c r="P42" s="373"/>
      <c r="Q42" s="374">
        <f>+Sklop1[[#This Row],[cena/enota brez DDV v EUR]]*Sklop1[[#This Row],[Stopnja DDV (%)]]</f>
        <v>0</v>
      </c>
      <c r="R42" s="374">
        <f>+Sklop1[[#This Row],[cena/enota brez DDV v EUR]]+Sklop1[[#This Row],[Davek (EUR)]]</f>
        <v>0</v>
      </c>
      <c r="S42" s="374">
        <f>+Sklop1[[#This Row],[cena/enota brez DDV v EUR]]*Sklop1[[#This Row],[Okvirna količina]]</f>
        <v>0</v>
      </c>
      <c r="T42" s="375">
        <f>+Sklop1[[#This Row],[Končna cena/enoto mere (EUR) z DDV]]*Sklop1[[#This Row],[Okvirna količina]]</f>
        <v>0</v>
      </c>
      <c r="U42" s="376"/>
    </row>
    <row r="43" spans="1:21" s="232" customFormat="1" ht="12">
      <c r="A43" s="316" t="s">
        <v>29</v>
      </c>
      <c r="B43" s="317" t="s">
        <v>388</v>
      </c>
      <c r="C43" s="259">
        <v>150</v>
      </c>
      <c r="D43" s="263" t="s">
        <v>110</v>
      </c>
      <c r="E43" s="408"/>
      <c r="F43" s="261">
        <v>2500</v>
      </c>
      <c r="G43" s="262" t="s">
        <v>261</v>
      </c>
      <c r="H43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43" s="83" t="str">
        <f>IF(Sklop1[[#This Row],[ZAHTEVANA SHEMA KAKOVOSTI]]&lt;&gt;"",Sklop1[[#This Row],[Preračunana masa/volumen/kos na enoto kg]],"")</f>
        <v/>
      </c>
      <c r="J43" s="93"/>
      <c r="K43" s="89"/>
      <c r="L43" s="89"/>
      <c r="M43" s="157"/>
      <c r="N43" s="160"/>
      <c r="O43" s="158"/>
      <c r="P43" s="96"/>
      <c r="Q43" s="90">
        <f>+Sklop1[[#This Row],[cena/enota brez DDV v EUR]]*Sklop1[[#This Row],[Stopnja DDV (%)]]</f>
        <v>0</v>
      </c>
      <c r="R43" s="90">
        <f>+Sklop1[[#This Row],[cena/enota brez DDV v EUR]]+Sklop1[[#This Row],[Davek (EUR)]]</f>
        <v>0</v>
      </c>
      <c r="S43" s="90">
        <f>+Sklop1[[#This Row],[cena/enota brez DDV v EUR]]*Sklop1[[#This Row],[Okvirna količina]]</f>
        <v>0</v>
      </c>
      <c r="T43" s="90">
        <f>+Sklop1[[#This Row],[Končna cena/enoto mere (EUR) z DDV]]*Sklop1[[#This Row],[Okvirna količina]]</f>
        <v>0</v>
      </c>
      <c r="U43" s="98"/>
    </row>
    <row r="44" spans="1:21" s="232" customFormat="1" ht="12">
      <c r="A44" s="316" t="s">
        <v>30</v>
      </c>
      <c r="B44" s="317" t="s">
        <v>389</v>
      </c>
      <c r="C44" s="259">
        <v>1</v>
      </c>
      <c r="D44" s="263" t="s">
        <v>74</v>
      </c>
      <c r="E44" s="260" t="s">
        <v>209</v>
      </c>
      <c r="F44" s="261">
        <v>50</v>
      </c>
      <c r="G44" s="262" t="s">
        <v>262</v>
      </c>
      <c r="H44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4" s="83">
        <f>IF(Sklop1[[#This Row],[ZAHTEVANA SHEMA KAKOVOSTI]]&lt;&gt;"",Sklop1[[#This Row],[Preračunana masa/volumen/kos na enoto kg]],"")</f>
        <v>50</v>
      </c>
      <c r="J44" s="93"/>
      <c r="K44" s="89"/>
      <c r="L44" s="89"/>
      <c r="M44" s="157"/>
      <c r="N44" s="160"/>
      <c r="O44" s="158"/>
      <c r="P44" s="96"/>
      <c r="Q44" s="90">
        <f>+Sklop1[[#This Row],[cena/enota brez DDV v EUR]]*Sklop1[[#This Row],[Stopnja DDV (%)]]</f>
        <v>0</v>
      </c>
      <c r="R44" s="90">
        <f>+Sklop1[[#This Row],[cena/enota brez DDV v EUR]]+Sklop1[[#This Row],[Davek (EUR)]]</f>
        <v>0</v>
      </c>
      <c r="S44" s="90">
        <f>+Sklop1[[#This Row],[cena/enota brez DDV v EUR]]*Sklop1[[#This Row],[Okvirna količina]]</f>
        <v>0</v>
      </c>
      <c r="T44" s="90">
        <f>+Sklop1[[#This Row],[Končna cena/enoto mere (EUR) z DDV]]*Sklop1[[#This Row],[Okvirna količina]]</f>
        <v>0</v>
      </c>
      <c r="U44" s="98"/>
    </row>
    <row r="45" spans="1:21" s="232" customFormat="1" ht="12">
      <c r="A45" s="316" t="s">
        <v>31</v>
      </c>
      <c r="B45" s="317" t="s">
        <v>390</v>
      </c>
      <c r="C45" s="259" t="s">
        <v>633</v>
      </c>
      <c r="D45" s="263" t="s">
        <v>74</v>
      </c>
      <c r="E45" s="408"/>
      <c r="F45" s="261">
        <v>50</v>
      </c>
      <c r="G45" s="262" t="s">
        <v>262</v>
      </c>
      <c r="H45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5" s="83" t="str">
        <f>IF(Sklop1[[#This Row],[ZAHTEVANA SHEMA KAKOVOSTI]]&lt;&gt;"",Sklop1[[#This Row],[Preračunana masa/volumen/kos na enoto kg]],"")</f>
        <v/>
      </c>
      <c r="J45" s="93"/>
      <c r="K45" s="89"/>
      <c r="L45" s="89"/>
      <c r="M45" s="157"/>
      <c r="N45" s="160"/>
      <c r="O45" s="158"/>
      <c r="P45" s="96"/>
      <c r="Q45" s="90">
        <f>+Sklop1[[#This Row],[cena/enota brez DDV v EUR]]*Sklop1[[#This Row],[Stopnja DDV (%)]]</f>
        <v>0</v>
      </c>
      <c r="R45" s="90">
        <f>+Sklop1[[#This Row],[cena/enota brez DDV v EUR]]+Sklop1[[#This Row],[Davek (EUR)]]</f>
        <v>0</v>
      </c>
      <c r="S45" s="90">
        <f>+Sklop1[[#This Row],[cena/enota brez DDV v EUR]]*Sklop1[[#This Row],[Okvirna količina]]</f>
        <v>0</v>
      </c>
      <c r="T45" s="90">
        <f>+Sklop1[[#This Row],[Končna cena/enoto mere (EUR) z DDV]]*Sklop1[[#This Row],[Okvirna količina]]</f>
        <v>0</v>
      </c>
      <c r="U45" s="98"/>
    </row>
    <row r="46" spans="1:21" s="232" customFormat="1" ht="12">
      <c r="A46" s="316" t="s">
        <v>32</v>
      </c>
      <c r="B46" s="317" t="s">
        <v>391</v>
      </c>
      <c r="C46" s="259">
        <v>15</v>
      </c>
      <c r="D46" s="263" t="s">
        <v>110</v>
      </c>
      <c r="E46" s="260"/>
      <c r="F46" s="261">
        <v>7000</v>
      </c>
      <c r="G46" s="262" t="s">
        <v>261</v>
      </c>
      <c r="H4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46" s="83" t="str">
        <f>IF(Sklop1[[#This Row],[ZAHTEVANA SHEMA KAKOVOSTI]]&lt;&gt;"",Sklop1[[#This Row],[Preračunana masa/volumen/kos na enoto kg]],"")</f>
        <v/>
      </c>
      <c r="J46" s="93"/>
      <c r="K46" s="89"/>
      <c r="L46" s="89"/>
      <c r="M46" s="157"/>
      <c r="N46" s="160"/>
      <c r="O46" s="158"/>
      <c r="P46" s="96"/>
      <c r="Q46" s="90">
        <f>+Sklop1[[#This Row],[cena/enota brez DDV v EUR]]*Sklop1[[#This Row],[Stopnja DDV (%)]]</f>
        <v>0</v>
      </c>
      <c r="R46" s="90">
        <f>+Sklop1[[#This Row],[cena/enota brez DDV v EUR]]+Sklop1[[#This Row],[Davek (EUR)]]</f>
        <v>0</v>
      </c>
      <c r="S46" s="90">
        <f>+Sklop1[[#This Row],[cena/enota brez DDV v EUR]]*Sklop1[[#This Row],[Okvirna količina]]</f>
        <v>0</v>
      </c>
      <c r="T46" s="90">
        <f>+Sklop1[[#This Row],[Končna cena/enoto mere (EUR) z DDV]]*Sklop1[[#This Row],[Okvirna količina]]</f>
        <v>0</v>
      </c>
      <c r="U46" s="98"/>
    </row>
    <row r="47" spans="1:21" s="232" customFormat="1" ht="12">
      <c r="A47" s="316" t="s">
        <v>33</v>
      </c>
      <c r="B47" s="317" t="s">
        <v>392</v>
      </c>
      <c r="C47" s="259">
        <v>250</v>
      </c>
      <c r="D47" s="263" t="s">
        <v>110</v>
      </c>
      <c r="E47" s="260" t="s">
        <v>209</v>
      </c>
      <c r="F47" s="261">
        <v>500</v>
      </c>
      <c r="G47" s="262" t="s">
        <v>261</v>
      </c>
      <c r="H4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47" s="83">
        <f>IF(Sklop1[[#This Row],[ZAHTEVANA SHEMA KAKOVOSTI]]&lt;&gt;"",Sklop1[[#This Row],[Preračunana masa/volumen/kos na enoto kg]],"")</f>
        <v>125</v>
      </c>
      <c r="J47" s="93"/>
      <c r="K47" s="89"/>
      <c r="L47" s="89"/>
      <c r="M47" s="157"/>
      <c r="N47" s="160"/>
      <c r="O47" s="158"/>
      <c r="P47" s="96"/>
      <c r="Q47" s="90">
        <f>+Sklop1[[#This Row],[cena/enota brez DDV v EUR]]*Sklop1[[#This Row],[Stopnja DDV (%)]]</f>
        <v>0</v>
      </c>
      <c r="R47" s="90">
        <f>+Sklop1[[#This Row],[cena/enota brez DDV v EUR]]+Sklop1[[#This Row],[Davek (EUR)]]</f>
        <v>0</v>
      </c>
      <c r="S47" s="90">
        <f>+Sklop1[[#This Row],[cena/enota brez DDV v EUR]]*Sklop1[[#This Row],[Okvirna količina]]</f>
        <v>0</v>
      </c>
      <c r="T47" s="90">
        <f>+Sklop1[[#This Row],[Končna cena/enoto mere (EUR) z DDV]]*Sklop1[[#This Row],[Okvirna količina]]</f>
        <v>0</v>
      </c>
      <c r="U47" s="98"/>
    </row>
    <row r="48" spans="1:21" s="232" customFormat="1" ht="12">
      <c r="A48" s="316" t="s">
        <v>34</v>
      </c>
      <c r="B48" s="317" t="s">
        <v>393</v>
      </c>
      <c r="C48" s="259">
        <v>1</v>
      </c>
      <c r="D48" s="263" t="s">
        <v>0</v>
      </c>
      <c r="E48" s="408"/>
      <c r="F48" s="261">
        <v>80</v>
      </c>
      <c r="G48" s="262" t="s">
        <v>0</v>
      </c>
      <c r="H4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8" s="83" t="str">
        <f>IF(Sklop1[[#This Row],[ZAHTEVANA SHEMA KAKOVOSTI]]&lt;&gt;"",Sklop1[[#This Row],[Preračunana masa/volumen/kos na enoto kg]],"")</f>
        <v/>
      </c>
      <c r="J48" s="93"/>
      <c r="K48" s="89"/>
      <c r="L48" s="89"/>
      <c r="M48" s="157"/>
      <c r="N48" s="160"/>
      <c r="O48" s="158"/>
      <c r="P48" s="96"/>
      <c r="Q48" s="90">
        <f>+Sklop1[[#This Row],[cena/enota brez DDV v EUR]]*Sklop1[[#This Row],[Stopnja DDV (%)]]</f>
        <v>0</v>
      </c>
      <c r="R48" s="90">
        <f>+Sklop1[[#This Row],[cena/enota brez DDV v EUR]]+Sklop1[[#This Row],[Davek (EUR)]]</f>
        <v>0</v>
      </c>
      <c r="S48" s="90">
        <f>+Sklop1[[#This Row],[cena/enota brez DDV v EUR]]*Sklop1[[#This Row],[Okvirna količina]]</f>
        <v>0</v>
      </c>
      <c r="T48" s="90">
        <f>+Sklop1[[#This Row],[Končna cena/enoto mere (EUR) z DDV]]*Sklop1[[#This Row],[Okvirna količina]]</f>
        <v>0</v>
      </c>
      <c r="U48" s="98"/>
    </row>
    <row r="49" spans="1:21" s="232" customFormat="1" ht="12">
      <c r="A49" s="316" t="s">
        <v>35</v>
      </c>
      <c r="B49" s="317" t="s">
        <v>394</v>
      </c>
      <c r="C49" s="309" t="s">
        <v>638</v>
      </c>
      <c r="D49" s="263" t="s">
        <v>0</v>
      </c>
      <c r="E49" s="408"/>
      <c r="F49" s="261">
        <v>100</v>
      </c>
      <c r="G49" s="262" t="s">
        <v>0</v>
      </c>
      <c r="H49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9" s="122" t="str">
        <f>IF(Sklop1[[#This Row],[ZAHTEVANA SHEMA KAKOVOSTI]]&lt;&gt;"",Sklop1[[#This Row],[Preračunana masa/volumen/kos na enoto kg]],"")</f>
        <v/>
      </c>
      <c r="J49" s="148"/>
      <c r="K49" s="149"/>
      <c r="L49" s="149"/>
      <c r="M49" s="150"/>
      <c r="N49" s="161"/>
      <c r="O49" s="161"/>
      <c r="P49" s="189"/>
      <c r="Q49" s="188">
        <f>+Sklop1[[#This Row],[cena/enota brez DDV v EUR]]*Sklop1[[#This Row],[Stopnja DDV (%)]]</f>
        <v>0</v>
      </c>
      <c r="R49" s="188">
        <f>+Sklop1[[#This Row],[cena/enota brez DDV v EUR]]+Sklop1[[#This Row],[Davek (EUR)]]</f>
        <v>0</v>
      </c>
      <c r="S49" s="188">
        <f>+Sklop1[[#This Row],[cena/enota brez DDV v EUR]]*Sklop1[[#This Row],[Okvirna količina]]</f>
        <v>0</v>
      </c>
      <c r="T49" s="151">
        <f>+Sklop1[[#This Row],[Končna cena/enoto mere (EUR) z DDV]]*Sklop1[[#This Row],[Okvirna količina]]</f>
        <v>0</v>
      </c>
      <c r="U49" s="152"/>
    </row>
    <row r="50" spans="1:21" s="232" customFormat="1" ht="12">
      <c r="A50" s="316" t="s">
        <v>36</v>
      </c>
      <c r="B50" s="317" t="s">
        <v>229</v>
      </c>
      <c r="C50" s="259" t="s">
        <v>638</v>
      </c>
      <c r="D50" s="263" t="s">
        <v>0</v>
      </c>
      <c r="E50" s="260"/>
      <c r="F50" s="261">
        <v>50</v>
      </c>
      <c r="G50" s="262" t="s">
        <v>0</v>
      </c>
      <c r="H50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0" s="122" t="str">
        <f>IF(Sklop1[[#This Row],[ZAHTEVANA SHEMA KAKOVOSTI]]&lt;&gt;"",Sklop1[[#This Row],[Preračunana masa/volumen/kos na enoto kg]],"")</f>
        <v/>
      </c>
      <c r="J50" s="148"/>
      <c r="K50" s="149"/>
      <c r="L50" s="149"/>
      <c r="M50" s="150"/>
      <c r="N50" s="161"/>
      <c r="O50" s="161"/>
      <c r="P50" s="189"/>
      <c r="Q50" s="188">
        <f>+Sklop1[[#This Row],[cena/enota brez DDV v EUR]]*Sklop1[[#This Row],[Stopnja DDV (%)]]</f>
        <v>0</v>
      </c>
      <c r="R50" s="188">
        <f>+Sklop1[[#This Row],[cena/enota brez DDV v EUR]]+Sklop1[[#This Row],[Davek (EUR)]]</f>
        <v>0</v>
      </c>
      <c r="S50" s="188">
        <f>+Sklop1[[#This Row],[cena/enota brez DDV v EUR]]*Sklop1[[#This Row],[Okvirna količina]]</f>
        <v>0</v>
      </c>
      <c r="T50" s="151">
        <f>+Sklop1[[#This Row],[Končna cena/enoto mere (EUR) z DDV]]*Sklop1[[#This Row],[Okvirna količina]]</f>
        <v>0</v>
      </c>
      <c r="U50" s="152"/>
    </row>
    <row r="51" spans="1:21" s="232" customFormat="1" ht="12">
      <c r="A51" s="316" t="s">
        <v>37</v>
      </c>
      <c r="B51" s="317" t="s">
        <v>230</v>
      </c>
      <c r="C51" s="259" t="s">
        <v>638</v>
      </c>
      <c r="D51" s="263" t="s">
        <v>0</v>
      </c>
      <c r="E51" s="260"/>
      <c r="F51" s="261">
        <v>50</v>
      </c>
      <c r="G51" s="262" t="s">
        <v>0</v>
      </c>
      <c r="H51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1" s="122" t="str">
        <f>IF(Sklop1[[#This Row],[ZAHTEVANA SHEMA KAKOVOSTI]]&lt;&gt;"",Sklop1[[#This Row],[Preračunana masa/volumen/kos na enoto kg]],"")</f>
        <v/>
      </c>
      <c r="J51" s="148"/>
      <c r="K51" s="149"/>
      <c r="L51" s="149"/>
      <c r="M51" s="150"/>
      <c r="N51" s="161"/>
      <c r="O51" s="161"/>
      <c r="P51" s="189"/>
      <c r="Q51" s="188">
        <f>+Sklop1[[#This Row],[cena/enota brez DDV v EUR]]*Sklop1[[#This Row],[Stopnja DDV (%)]]</f>
        <v>0</v>
      </c>
      <c r="R51" s="188">
        <f>+Sklop1[[#This Row],[cena/enota brez DDV v EUR]]+Sklop1[[#This Row],[Davek (EUR)]]</f>
        <v>0</v>
      </c>
      <c r="S51" s="188">
        <f>+Sklop1[[#This Row],[cena/enota brez DDV v EUR]]*Sklop1[[#This Row],[Okvirna količina]]</f>
        <v>0</v>
      </c>
      <c r="T51" s="151">
        <f>+Sklop1[[#This Row],[Končna cena/enoto mere (EUR) z DDV]]*Sklop1[[#This Row],[Okvirna količina]]</f>
        <v>0</v>
      </c>
      <c r="U51" s="152"/>
    </row>
    <row r="52" spans="1:21" s="232" customFormat="1" ht="12">
      <c r="A52" s="316" t="s">
        <v>38</v>
      </c>
      <c r="B52" s="317" t="s">
        <v>231</v>
      </c>
      <c r="C52" s="259" t="s">
        <v>638</v>
      </c>
      <c r="D52" s="263" t="s">
        <v>0</v>
      </c>
      <c r="E52" s="260"/>
      <c r="F52" s="261">
        <v>50</v>
      </c>
      <c r="G52" s="262" t="s">
        <v>0</v>
      </c>
      <c r="H52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2" s="122" t="str">
        <f>IF(Sklop1[[#This Row],[ZAHTEVANA SHEMA KAKOVOSTI]]&lt;&gt;"",Sklop1[[#This Row],[Preračunana masa/volumen/kos na enoto kg]],"")</f>
        <v/>
      </c>
      <c r="J52" s="148"/>
      <c r="K52" s="149"/>
      <c r="L52" s="149"/>
      <c r="M52" s="150"/>
      <c r="N52" s="161"/>
      <c r="O52" s="161"/>
      <c r="P52" s="189"/>
      <c r="Q52" s="188">
        <f>+Sklop1[[#This Row],[cena/enota brez DDV v EUR]]*Sklop1[[#This Row],[Stopnja DDV (%)]]</f>
        <v>0</v>
      </c>
      <c r="R52" s="188">
        <f>+Sklop1[[#This Row],[cena/enota brez DDV v EUR]]+Sklop1[[#This Row],[Davek (EUR)]]</f>
        <v>0</v>
      </c>
      <c r="S52" s="188">
        <f>+Sklop1[[#This Row],[cena/enota brez DDV v EUR]]*Sklop1[[#This Row],[Okvirna količina]]</f>
        <v>0</v>
      </c>
      <c r="T52" s="151">
        <f>+Sklop1[[#This Row],[Končna cena/enoto mere (EUR) z DDV]]*Sklop1[[#This Row],[Okvirna količina]]</f>
        <v>0</v>
      </c>
      <c r="U52" s="152"/>
    </row>
    <row r="53" spans="1:21" s="232" customFormat="1" ht="12">
      <c r="A53" s="316" t="s">
        <v>39</v>
      </c>
      <c r="B53" s="317" t="s">
        <v>232</v>
      </c>
      <c r="C53" s="259" t="s">
        <v>638</v>
      </c>
      <c r="D53" s="263" t="s">
        <v>0</v>
      </c>
      <c r="E53" s="260"/>
      <c r="F53" s="261">
        <v>50</v>
      </c>
      <c r="G53" s="262" t="s">
        <v>0</v>
      </c>
      <c r="H53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3" s="122" t="str">
        <f>IF(Sklop1[[#This Row],[ZAHTEVANA SHEMA KAKOVOSTI]]&lt;&gt;"",Sklop1[[#This Row],[Preračunana masa/volumen/kos na enoto kg]],"")</f>
        <v/>
      </c>
      <c r="J53" s="148"/>
      <c r="K53" s="149"/>
      <c r="L53" s="149"/>
      <c r="M53" s="150"/>
      <c r="N53" s="161"/>
      <c r="O53" s="161"/>
      <c r="P53" s="189"/>
      <c r="Q53" s="188">
        <f>+Sklop1[[#This Row],[cena/enota brez DDV v EUR]]*Sklop1[[#This Row],[Stopnja DDV (%)]]</f>
        <v>0</v>
      </c>
      <c r="R53" s="188">
        <f>+Sklop1[[#This Row],[cena/enota brez DDV v EUR]]+Sklop1[[#This Row],[Davek (EUR)]]</f>
        <v>0</v>
      </c>
      <c r="S53" s="188">
        <f>+Sklop1[[#This Row],[cena/enota brez DDV v EUR]]*Sklop1[[#This Row],[Okvirna količina]]</f>
        <v>0</v>
      </c>
      <c r="T53" s="151">
        <f>+Sklop1[[#This Row],[Končna cena/enoto mere (EUR) z DDV]]*Sklop1[[#This Row],[Okvirna količina]]</f>
        <v>0</v>
      </c>
      <c r="U53" s="152"/>
    </row>
    <row r="54" spans="1:21" s="232" customFormat="1" ht="12">
      <c r="A54" s="316" t="s">
        <v>40</v>
      </c>
      <c r="B54" s="410" t="s">
        <v>746</v>
      </c>
      <c r="C54" s="362">
        <v>1</v>
      </c>
      <c r="D54" s="363" t="s">
        <v>0</v>
      </c>
      <c r="E54" s="364"/>
      <c r="F54" s="365">
        <v>50</v>
      </c>
      <c r="G54" s="366" t="s">
        <v>0</v>
      </c>
      <c r="H54" s="3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4" s="368" t="str">
        <f>IF(Sklop1[[#This Row],[ZAHTEVANA SHEMA KAKOVOSTI]]&lt;&gt;"",Sklop1[[#This Row],[Preračunana masa/volumen/kos na enoto kg]],"")</f>
        <v/>
      </c>
      <c r="J54" s="369"/>
      <c r="K54" s="370"/>
      <c r="L54" s="370"/>
      <c r="M54" s="371"/>
      <c r="N54" s="372"/>
      <c r="O54" s="372"/>
      <c r="P54" s="373"/>
      <c r="Q54" s="374">
        <f>+Sklop1[[#This Row],[cena/enota brez DDV v EUR]]*Sklop1[[#This Row],[Stopnja DDV (%)]]</f>
        <v>0</v>
      </c>
      <c r="R54" s="374">
        <f>+Sklop1[[#This Row],[cena/enota brez DDV v EUR]]+Sklop1[[#This Row],[Davek (EUR)]]</f>
        <v>0</v>
      </c>
      <c r="S54" s="374">
        <f>+Sklop1[[#This Row],[cena/enota brez DDV v EUR]]*Sklop1[[#This Row],[Okvirna količina]]</f>
        <v>0</v>
      </c>
      <c r="T54" s="375">
        <f>+Sklop1[[#This Row],[Končna cena/enoto mere (EUR) z DDV]]*Sklop1[[#This Row],[Okvirna količina]]</f>
        <v>0</v>
      </c>
      <c r="U54" s="376"/>
    </row>
    <row r="55" spans="1:21" s="232" customFormat="1" ht="12">
      <c r="A55" s="316" t="s">
        <v>41</v>
      </c>
      <c r="B55" s="317" t="s">
        <v>395</v>
      </c>
      <c r="C55" s="259">
        <v>1</v>
      </c>
      <c r="D55" s="263" t="s">
        <v>0</v>
      </c>
      <c r="E55" s="260" t="s">
        <v>209</v>
      </c>
      <c r="F55" s="261">
        <v>50</v>
      </c>
      <c r="G55" s="262" t="s">
        <v>0</v>
      </c>
      <c r="H55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5" s="122">
        <f>IF(Sklop1[[#This Row],[ZAHTEVANA SHEMA KAKOVOSTI]]&lt;&gt;"",Sklop1[[#This Row],[Preračunana masa/volumen/kos na enoto kg]],"")</f>
        <v>50</v>
      </c>
      <c r="J55" s="148"/>
      <c r="K55" s="149"/>
      <c r="L55" s="149"/>
      <c r="M55" s="150"/>
      <c r="N55" s="161"/>
      <c r="O55" s="161"/>
      <c r="P55" s="189"/>
      <c r="Q55" s="188">
        <f>+Sklop1[[#This Row],[cena/enota brez DDV v EUR]]*Sklop1[[#This Row],[Stopnja DDV (%)]]</f>
        <v>0</v>
      </c>
      <c r="R55" s="188">
        <f>+Sklop1[[#This Row],[cena/enota brez DDV v EUR]]+Sklop1[[#This Row],[Davek (EUR)]]</f>
        <v>0</v>
      </c>
      <c r="S55" s="188">
        <f>+Sklop1[[#This Row],[cena/enota brez DDV v EUR]]*Sklop1[[#This Row],[Okvirna količina]]</f>
        <v>0</v>
      </c>
      <c r="T55" s="151">
        <f>+Sklop1[[#This Row],[Končna cena/enoto mere (EUR) z DDV]]*Sklop1[[#This Row],[Okvirna količina]]</f>
        <v>0</v>
      </c>
      <c r="U55" s="152"/>
    </row>
    <row r="56" spans="1:21" s="232" customFormat="1" ht="12">
      <c r="A56" s="316" t="s">
        <v>42</v>
      </c>
      <c r="B56" s="317" t="s">
        <v>396</v>
      </c>
      <c r="C56" s="259">
        <v>0.25</v>
      </c>
      <c r="D56" s="263" t="s">
        <v>74</v>
      </c>
      <c r="E56" s="260"/>
      <c r="F56" s="261">
        <v>10</v>
      </c>
      <c r="G56" s="262" t="s">
        <v>261</v>
      </c>
      <c r="H56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56" s="122" t="str">
        <f>IF(Sklop1[[#This Row],[ZAHTEVANA SHEMA KAKOVOSTI]]&lt;&gt;"",Sklop1[[#This Row],[Preračunana masa/volumen/kos na enoto kg]],"")</f>
        <v/>
      </c>
      <c r="J56" s="148"/>
      <c r="K56" s="149"/>
      <c r="L56" s="149"/>
      <c r="M56" s="150"/>
      <c r="N56" s="161"/>
      <c r="O56" s="161"/>
      <c r="P56" s="189"/>
      <c r="Q56" s="188">
        <f>+Sklop1[[#This Row],[cena/enota brez DDV v EUR]]*Sklop1[[#This Row],[Stopnja DDV (%)]]</f>
        <v>0</v>
      </c>
      <c r="R56" s="188">
        <f>+Sklop1[[#This Row],[cena/enota brez DDV v EUR]]+Sklop1[[#This Row],[Davek (EUR)]]</f>
        <v>0</v>
      </c>
      <c r="S56" s="188">
        <f>+Sklop1[[#This Row],[cena/enota brez DDV v EUR]]*Sklop1[[#This Row],[Okvirna količina]]</f>
        <v>0</v>
      </c>
      <c r="T56" s="151">
        <f>+Sklop1[[#This Row],[Končna cena/enoto mere (EUR) z DDV]]*Sklop1[[#This Row],[Okvirna količina]]</f>
        <v>0</v>
      </c>
      <c r="U56" s="152"/>
    </row>
    <row r="57" spans="1:21" s="232" customFormat="1" ht="12">
      <c r="A57" s="316" t="s">
        <v>43</v>
      </c>
      <c r="B57" s="317" t="s">
        <v>397</v>
      </c>
      <c r="C57" s="259">
        <v>1</v>
      </c>
      <c r="D57" s="263" t="s">
        <v>0</v>
      </c>
      <c r="E57" s="260"/>
      <c r="F57" s="261">
        <v>10</v>
      </c>
      <c r="G57" s="262" t="s">
        <v>0</v>
      </c>
      <c r="H57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7" s="122" t="str">
        <f>IF(Sklop1[[#This Row],[ZAHTEVANA SHEMA KAKOVOSTI]]&lt;&gt;"",Sklop1[[#This Row],[Preračunana masa/volumen/kos na enoto kg]],"")</f>
        <v/>
      </c>
      <c r="J57" s="148"/>
      <c r="K57" s="149"/>
      <c r="L57" s="149"/>
      <c r="M57" s="150"/>
      <c r="N57" s="161"/>
      <c r="O57" s="161"/>
      <c r="P57" s="189"/>
      <c r="Q57" s="188">
        <f>+Sklop1[[#This Row],[cena/enota brez DDV v EUR]]*Sklop1[[#This Row],[Stopnja DDV (%)]]</f>
        <v>0</v>
      </c>
      <c r="R57" s="188">
        <f>+Sklop1[[#This Row],[cena/enota brez DDV v EUR]]+Sklop1[[#This Row],[Davek (EUR)]]</f>
        <v>0</v>
      </c>
      <c r="S57" s="188">
        <f>+Sklop1[[#This Row],[cena/enota brez DDV v EUR]]*Sklop1[[#This Row],[Okvirna količina]]</f>
        <v>0</v>
      </c>
      <c r="T57" s="151">
        <f>+Sklop1[[#This Row],[Končna cena/enoto mere (EUR) z DDV]]*Sklop1[[#This Row],[Okvirna količina]]</f>
        <v>0</v>
      </c>
      <c r="U57" s="152"/>
    </row>
    <row r="58" spans="1:21" s="232" customFormat="1" ht="12">
      <c r="A58" s="316" t="s">
        <v>48</v>
      </c>
      <c r="B58" s="317" t="s">
        <v>398</v>
      </c>
      <c r="C58" s="259">
        <v>1</v>
      </c>
      <c r="D58" s="263" t="s">
        <v>0</v>
      </c>
      <c r="E58" s="260"/>
      <c r="F58" s="261">
        <v>5</v>
      </c>
      <c r="G58" s="262" t="s">
        <v>0</v>
      </c>
      <c r="H58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8" s="122" t="str">
        <f>IF(Sklop1[[#This Row],[ZAHTEVANA SHEMA KAKOVOSTI]]&lt;&gt;"",Sklop1[[#This Row],[Preračunana masa/volumen/kos na enoto kg]],"")</f>
        <v/>
      </c>
      <c r="J58" s="148"/>
      <c r="K58" s="149"/>
      <c r="L58" s="149"/>
      <c r="M58" s="150"/>
      <c r="N58" s="161"/>
      <c r="O58" s="161"/>
      <c r="P58" s="189"/>
      <c r="Q58" s="188">
        <f>+Sklop1[[#This Row],[cena/enota brez DDV v EUR]]*Sklop1[[#This Row],[Stopnja DDV (%)]]</f>
        <v>0</v>
      </c>
      <c r="R58" s="188">
        <f>+Sklop1[[#This Row],[cena/enota brez DDV v EUR]]+Sklop1[[#This Row],[Davek (EUR)]]</f>
        <v>0</v>
      </c>
      <c r="S58" s="188">
        <f>+Sklop1[[#This Row],[cena/enota brez DDV v EUR]]*Sklop1[[#This Row],[Okvirna količina]]</f>
        <v>0</v>
      </c>
      <c r="T58" s="151">
        <f>+Sklop1[[#This Row],[Končna cena/enoto mere (EUR) z DDV]]*Sklop1[[#This Row],[Okvirna količina]]</f>
        <v>0</v>
      </c>
      <c r="U58" s="152"/>
    </row>
    <row r="59" spans="1:21" s="232" customFormat="1" ht="12">
      <c r="A59" s="316" t="s">
        <v>44</v>
      </c>
      <c r="B59" s="317" t="s">
        <v>399</v>
      </c>
      <c r="C59" s="259">
        <v>1</v>
      </c>
      <c r="D59" s="263" t="s">
        <v>0</v>
      </c>
      <c r="E59" s="260"/>
      <c r="F59" s="261">
        <v>2</v>
      </c>
      <c r="G59" s="262" t="s">
        <v>0</v>
      </c>
      <c r="H59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9" s="122" t="str">
        <f>IF(Sklop1[[#This Row],[ZAHTEVANA SHEMA KAKOVOSTI]]&lt;&gt;"",Sklop1[[#This Row],[Preračunana masa/volumen/kos na enoto kg]],"")</f>
        <v/>
      </c>
      <c r="J59" s="148"/>
      <c r="K59" s="149"/>
      <c r="L59" s="149"/>
      <c r="M59" s="150"/>
      <c r="N59" s="161"/>
      <c r="O59" s="161"/>
      <c r="P59" s="189"/>
      <c r="Q59" s="188">
        <f>+Sklop1[[#This Row],[cena/enota brez DDV v EUR]]*Sklop1[[#This Row],[Stopnja DDV (%)]]</f>
        <v>0</v>
      </c>
      <c r="R59" s="188">
        <f>+Sklop1[[#This Row],[cena/enota brez DDV v EUR]]+Sklop1[[#This Row],[Davek (EUR)]]</f>
        <v>0</v>
      </c>
      <c r="S59" s="188">
        <f>+Sklop1[[#This Row],[cena/enota brez DDV v EUR]]*Sklop1[[#This Row],[Okvirna količina]]</f>
        <v>0</v>
      </c>
      <c r="T59" s="151">
        <f>+Sklop1[[#This Row],[Končna cena/enoto mere (EUR) z DDV]]*Sklop1[[#This Row],[Okvirna količina]]</f>
        <v>0</v>
      </c>
      <c r="U59" s="152"/>
    </row>
    <row r="60" spans="1:21" s="232" customFormat="1" ht="12">
      <c r="A60" s="316" t="s">
        <v>45</v>
      </c>
      <c r="B60" s="361" t="s">
        <v>665</v>
      </c>
      <c r="C60" s="362">
        <v>0.15</v>
      </c>
      <c r="D60" s="363" t="s">
        <v>0</v>
      </c>
      <c r="E60" s="364"/>
      <c r="F60" s="365">
        <v>50</v>
      </c>
      <c r="G60" s="366" t="s">
        <v>261</v>
      </c>
      <c r="H60" s="3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60" s="368" t="str">
        <f>IF(Sklop1[[#This Row],[ZAHTEVANA SHEMA KAKOVOSTI]]&lt;&gt;"",Sklop1[[#This Row],[Preračunana masa/volumen/kos na enoto kg]],"")</f>
        <v/>
      </c>
      <c r="J60" s="369"/>
      <c r="K60" s="370"/>
      <c r="L60" s="370"/>
      <c r="M60" s="371"/>
      <c r="N60" s="372"/>
      <c r="O60" s="372"/>
      <c r="P60" s="373"/>
      <c r="Q60" s="374">
        <f>+Sklop1[[#This Row],[cena/enota brez DDV v EUR]]*Sklop1[[#This Row],[Stopnja DDV (%)]]</f>
        <v>0</v>
      </c>
      <c r="R60" s="374">
        <f>+Sklop1[[#This Row],[cena/enota brez DDV v EUR]]+Sklop1[[#This Row],[Davek (EUR)]]</f>
        <v>0</v>
      </c>
      <c r="S60" s="374">
        <f>+Sklop1[[#This Row],[cena/enota brez DDV v EUR]]*Sklop1[[#This Row],[Okvirna količina]]</f>
        <v>0</v>
      </c>
      <c r="T60" s="375">
        <f>+Sklop1[[#This Row],[Končna cena/enoto mere (EUR) z DDV]]*Sklop1[[#This Row],[Okvirna količina]]</f>
        <v>0</v>
      </c>
      <c r="U60" s="376"/>
    </row>
    <row r="61" spans="1:21" s="232" customFormat="1" ht="12">
      <c r="A61" s="316" t="s">
        <v>49</v>
      </c>
      <c r="B61" s="317" t="s">
        <v>400</v>
      </c>
      <c r="C61" s="259">
        <v>140</v>
      </c>
      <c r="D61" s="263" t="s">
        <v>110</v>
      </c>
      <c r="E61" s="260"/>
      <c r="F61" s="261">
        <v>1000</v>
      </c>
      <c r="G61" s="262" t="s">
        <v>261</v>
      </c>
      <c r="H61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1" s="122" t="str">
        <f>IF(Sklop1[[#This Row],[ZAHTEVANA SHEMA KAKOVOSTI]]&lt;&gt;"",Sklop1[[#This Row],[Preračunana masa/volumen/kos na enoto kg]],"")</f>
        <v/>
      </c>
      <c r="J61" s="148"/>
      <c r="K61" s="149"/>
      <c r="L61" s="149"/>
      <c r="M61" s="150"/>
      <c r="N61" s="161"/>
      <c r="O61" s="161"/>
      <c r="P61" s="189"/>
      <c r="Q61" s="188">
        <f>+Sklop1[[#This Row],[cena/enota brez DDV v EUR]]*Sklop1[[#This Row],[Stopnja DDV (%)]]</f>
        <v>0</v>
      </c>
      <c r="R61" s="188">
        <f>+Sklop1[[#This Row],[cena/enota brez DDV v EUR]]+Sklop1[[#This Row],[Davek (EUR)]]</f>
        <v>0</v>
      </c>
      <c r="S61" s="188">
        <f>+Sklop1[[#This Row],[cena/enota brez DDV v EUR]]*Sklop1[[#This Row],[Okvirna količina]]</f>
        <v>0</v>
      </c>
      <c r="T61" s="151">
        <f>+Sklop1[[#This Row],[Končna cena/enoto mere (EUR) z DDV]]*Sklop1[[#This Row],[Okvirna količina]]</f>
        <v>0</v>
      </c>
      <c r="U61" s="152"/>
    </row>
    <row r="62" spans="1:21" s="232" customFormat="1" ht="12">
      <c r="A62" s="316" t="s">
        <v>50</v>
      </c>
      <c r="B62" s="317" t="s">
        <v>401</v>
      </c>
      <c r="C62" s="259">
        <v>50</v>
      </c>
      <c r="D62" s="263" t="s">
        <v>110</v>
      </c>
      <c r="E62" s="260" t="s">
        <v>209</v>
      </c>
      <c r="F62" s="261">
        <v>2000</v>
      </c>
      <c r="G62" s="262" t="s">
        <v>261</v>
      </c>
      <c r="H62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2" s="122">
        <f>IF(Sklop1[[#This Row],[ZAHTEVANA SHEMA KAKOVOSTI]]&lt;&gt;"",Sklop1[[#This Row],[Preračunana masa/volumen/kos na enoto kg]],"")</f>
        <v>100</v>
      </c>
      <c r="J62" s="148"/>
      <c r="K62" s="149"/>
      <c r="L62" s="149"/>
      <c r="M62" s="150"/>
      <c r="N62" s="161"/>
      <c r="O62" s="161"/>
      <c r="P62" s="189"/>
      <c r="Q62" s="188">
        <f>+Sklop1[[#This Row],[cena/enota brez DDV v EUR]]*Sklop1[[#This Row],[Stopnja DDV (%)]]</f>
        <v>0</v>
      </c>
      <c r="R62" s="188">
        <f>+Sklop1[[#This Row],[cena/enota brez DDV v EUR]]+Sklop1[[#This Row],[Davek (EUR)]]</f>
        <v>0</v>
      </c>
      <c r="S62" s="188">
        <f>+Sklop1[[#This Row],[cena/enota brez DDV v EUR]]*Sklop1[[#This Row],[Okvirna količina]]</f>
        <v>0</v>
      </c>
      <c r="T62" s="151">
        <f>+Sklop1[[#This Row],[Končna cena/enoto mere (EUR) z DDV]]*Sklop1[[#This Row],[Okvirna količina]]</f>
        <v>0</v>
      </c>
      <c r="U62" s="152"/>
    </row>
    <row r="63" spans="1:21" s="232" customFormat="1" ht="12">
      <c r="A63" s="316" t="s">
        <v>46</v>
      </c>
      <c r="B63" s="317" t="s">
        <v>402</v>
      </c>
      <c r="C63" s="259">
        <v>140</v>
      </c>
      <c r="D63" s="263" t="s">
        <v>110</v>
      </c>
      <c r="E63" s="260" t="s">
        <v>209</v>
      </c>
      <c r="F63" s="261">
        <v>50</v>
      </c>
      <c r="G63" s="262" t="s">
        <v>261</v>
      </c>
      <c r="H63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63" s="122">
        <f>IF(Sklop1[[#This Row],[ZAHTEVANA SHEMA KAKOVOSTI]]&lt;&gt;"",Sklop1[[#This Row],[Preračunana masa/volumen/kos na enoto kg]],"")</f>
        <v>7.0000000000000009</v>
      </c>
      <c r="J63" s="148"/>
      <c r="K63" s="149"/>
      <c r="L63" s="149"/>
      <c r="M63" s="150"/>
      <c r="N63" s="161"/>
      <c r="O63" s="161"/>
      <c r="P63" s="189"/>
      <c r="Q63" s="188">
        <f>+Sklop1[[#This Row],[cena/enota brez DDV v EUR]]*Sklop1[[#This Row],[Stopnja DDV (%)]]</f>
        <v>0</v>
      </c>
      <c r="R63" s="188">
        <f>+Sklop1[[#This Row],[cena/enota brez DDV v EUR]]+Sklop1[[#This Row],[Davek (EUR)]]</f>
        <v>0</v>
      </c>
      <c r="S63" s="188">
        <f>+Sklop1[[#This Row],[cena/enota brez DDV v EUR]]*Sklop1[[#This Row],[Okvirna količina]]</f>
        <v>0</v>
      </c>
      <c r="T63" s="151">
        <f>+Sklop1[[#This Row],[Končna cena/enoto mere (EUR) z DDV]]*Sklop1[[#This Row],[Okvirna količina]]</f>
        <v>0</v>
      </c>
      <c r="U63" s="152"/>
    </row>
    <row r="64" spans="1:21" s="232" customFormat="1" ht="12">
      <c r="A64" s="316" t="s">
        <v>51</v>
      </c>
      <c r="B64" s="317" t="s">
        <v>403</v>
      </c>
      <c r="C64" s="259">
        <v>140</v>
      </c>
      <c r="D64" s="263" t="s">
        <v>110</v>
      </c>
      <c r="E64" s="260" t="s">
        <v>209</v>
      </c>
      <c r="F64" s="261">
        <v>50</v>
      </c>
      <c r="G64" s="262" t="s">
        <v>261</v>
      </c>
      <c r="H64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64" s="122">
        <f>IF(Sklop1[[#This Row],[ZAHTEVANA SHEMA KAKOVOSTI]]&lt;&gt;"",Sklop1[[#This Row],[Preračunana masa/volumen/kos na enoto kg]],"")</f>
        <v>7.0000000000000009</v>
      </c>
      <c r="J64" s="148"/>
      <c r="K64" s="149"/>
      <c r="L64" s="149"/>
      <c r="M64" s="150"/>
      <c r="N64" s="161"/>
      <c r="O64" s="161"/>
      <c r="P64" s="189"/>
      <c r="Q64" s="188">
        <f>+Sklop1[[#This Row],[cena/enota brez DDV v EUR]]*Sklop1[[#This Row],[Stopnja DDV (%)]]</f>
        <v>0</v>
      </c>
      <c r="R64" s="188">
        <f>+Sklop1[[#This Row],[cena/enota brez DDV v EUR]]+Sklop1[[#This Row],[Davek (EUR)]]</f>
        <v>0</v>
      </c>
      <c r="S64" s="188">
        <f>+Sklop1[[#This Row],[cena/enota brez DDV v EUR]]*Sklop1[[#This Row],[Okvirna količina]]</f>
        <v>0</v>
      </c>
      <c r="T64" s="151">
        <f>+Sklop1[[#This Row],[Končna cena/enoto mere (EUR) z DDV]]*Sklop1[[#This Row],[Okvirna količina]]</f>
        <v>0</v>
      </c>
      <c r="U64" s="152"/>
    </row>
    <row r="65" spans="1:21" s="232" customFormat="1" ht="12">
      <c r="A65" s="316" t="s">
        <v>47</v>
      </c>
      <c r="B65" s="317" t="s">
        <v>404</v>
      </c>
      <c r="C65" s="259">
        <v>50</v>
      </c>
      <c r="D65" s="263" t="s">
        <v>110</v>
      </c>
      <c r="E65" s="260" t="s">
        <v>209</v>
      </c>
      <c r="F65" s="261">
        <v>1200</v>
      </c>
      <c r="G65" s="262" t="s">
        <v>261</v>
      </c>
      <c r="H65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5" s="122">
        <f>IF(Sklop1[[#This Row],[ZAHTEVANA SHEMA KAKOVOSTI]]&lt;&gt;"",Sklop1[[#This Row],[Preračunana masa/volumen/kos na enoto kg]],"")</f>
        <v>60</v>
      </c>
      <c r="J65" s="148"/>
      <c r="K65" s="149"/>
      <c r="L65" s="149"/>
      <c r="M65" s="150"/>
      <c r="N65" s="161"/>
      <c r="O65" s="161"/>
      <c r="P65" s="189"/>
      <c r="Q65" s="188">
        <f>+Sklop1[[#This Row],[cena/enota brez DDV v EUR]]*Sklop1[[#This Row],[Stopnja DDV (%)]]</f>
        <v>0</v>
      </c>
      <c r="R65" s="188">
        <f>+Sklop1[[#This Row],[cena/enota brez DDV v EUR]]+Sklop1[[#This Row],[Davek (EUR)]]</f>
        <v>0</v>
      </c>
      <c r="S65" s="188">
        <f>+Sklop1[[#This Row],[cena/enota brez DDV v EUR]]*Sklop1[[#This Row],[Okvirna količina]]</f>
        <v>0</v>
      </c>
      <c r="T65" s="151">
        <f>+Sklop1[[#This Row],[Končna cena/enoto mere (EUR) z DDV]]*Sklop1[[#This Row],[Okvirna količina]]</f>
        <v>0</v>
      </c>
      <c r="U65" s="152"/>
    </row>
    <row r="66" spans="1:21" s="232" customFormat="1" ht="12">
      <c r="A66" s="316" t="s">
        <v>52</v>
      </c>
      <c r="B66" s="361" t="s">
        <v>664</v>
      </c>
      <c r="C66" s="362">
        <v>3</v>
      </c>
      <c r="D66" s="363" t="s">
        <v>0</v>
      </c>
      <c r="E66" s="364" t="s">
        <v>209</v>
      </c>
      <c r="F66" s="365">
        <v>20</v>
      </c>
      <c r="G66" s="262" t="s">
        <v>261</v>
      </c>
      <c r="H66" s="3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6" s="368">
        <f>IF(Sklop1[[#This Row],[ZAHTEVANA SHEMA KAKOVOSTI]]&lt;&gt;"",Sklop1[[#This Row],[Preračunana masa/volumen/kos na enoto kg]],"")</f>
        <v>60</v>
      </c>
      <c r="J66" s="369"/>
      <c r="K66" s="370"/>
      <c r="L66" s="370"/>
      <c r="M66" s="371"/>
      <c r="N66" s="372"/>
      <c r="O66" s="372"/>
      <c r="P66" s="373"/>
      <c r="Q66" s="374">
        <f>+Sklop1[[#This Row],[cena/enota brez DDV v EUR]]*Sklop1[[#This Row],[Stopnja DDV (%)]]</f>
        <v>0</v>
      </c>
      <c r="R66" s="374">
        <f>+Sklop1[[#This Row],[cena/enota brez DDV v EUR]]+Sklop1[[#This Row],[Davek (EUR)]]</f>
        <v>0</v>
      </c>
      <c r="S66" s="374">
        <f>+Sklop1[[#This Row],[cena/enota brez DDV v EUR]]*Sklop1[[#This Row],[Okvirna količina]]</f>
        <v>0</v>
      </c>
      <c r="T66" s="375">
        <f>+Sklop1[[#This Row],[Končna cena/enoto mere (EUR) z DDV]]*Sklop1[[#This Row],[Okvirna količina]]</f>
        <v>0</v>
      </c>
      <c r="U66" s="376"/>
    </row>
    <row r="67" spans="1:21" s="232" customFormat="1" ht="12">
      <c r="A67" s="316" t="s">
        <v>53</v>
      </c>
      <c r="B67" s="317" t="s">
        <v>405</v>
      </c>
      <c r="C67" s="259">
        <v>90</v>
      </c>
      <c r="D67" s="263" t="s">
        <v>111</v>
      </c>
      <c r="E67" s="260"/>
      <c r="F67" s="261">
        <v>50</v>
      </c>
      <c r="G67" s="262" t="s">
        <v>261</v>
      </c>
      <c r="H6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67" s="83" t="str">
        <f>IF(Sklop1[[#This Row],[ZAHTEVANA SHEMA KAKOVOSTI]]&lt;&gt;"",Sklop1[[#This Row],[Preračunana masa/volumen/kos na enoto kg]],"")</f>
        <v/>
      </c>
      <c r="J67" s="93"/>
      <c r="K67" s="89"/>
      <c r="L67" s="89"/>
      <c r="M67" s="157"/>
      <c r="N67" s="160"/>
      <c r="O67" s="158"/>
      <c r="P67" s="96"/>
      <c r="Q67" s="90">
        <f>+Sklop1[[#This Row],[cena/enota brez DDV v EUR]]*Sklop1[[#This Row],[Stopnja DDV (%)]]</f>
        <v>0</v>
      </c>
      <c r="R67" s="90">
        <f>+Sklop1[[#This Row],[cena/enota brez DDV v EUR]]+Sklop1[[#This Row],[Davek (EUR)]]</f>
        <v>0</v>
      </c>
      <c r="S67" s="90">
        <f>+Sklop1[[#This Row],[cena/enota brez DDV v EUR]]*Sklop1[[#This Row],[Okvirna količina]]</f>
        <v>0</v>
      </c>
      <c r="T67" s="90">
        <f>+Sklop1[[#This Row],[Končna cena/enoto mere (EUR) z DDV]]*Sklop1[[#This Row],[Okvirna količina]]</f>
        <v>0</v>
      </c>
      <c r="U67" s="98"/>
    </row>
    <row r="68" spans="1:21" s="232" customFormat="1" ht="12">
      <c r="A68" s="316" t="s">
        <v>54</v>
      </c>
      <c r="B68" s="317" t="s">
        <v>406</v>
      </c>
      <c r="C68" s="259">
        <v>120</v>
      </c>
      <c r="D68" s="263" t="s">
        <v>111</v>
      </c>
      <c r="E68" s="260"/>
      <c r="F68" s="261">
        <v>550</v>
      </c>
      <c r="G68" s="262" t="s">
        <v>261</v>
      </c>
      <c r="H6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</v>
      </c>
      <c r="I68" s="83" t="str">
        <f>IF(Sklop1[[#This Row],[ZAHTEVANA SHEMA KAKOVOSTI]]&lt;&gt;"",Sklop1[[#This Row],[Preračunana masa/volumen/kos na enoto kg]],"")</f>
        <v/>
      </c>
      <c r="J68" s="93"/>
      <c r="K68" s="89"/>
      <c r="L68" s="89"/>
      <c r="M68" s="157"/>
      <c r="N68" s="160"/>
      <c r="O68" s="158"/>
      <c r="P68" s="96"/>
      <c r="Q68" s="90">
        <f>+Sklop1[[#This Row],[cena/enota brez DDV v EUR]]*Sklop1[[#This Row],[Stopnja DDV (%)]]</f>
        <v>0</v>
      </c>
      <c r="R68" s="90">
        <f>+Sklop1[[#This Row],[cena/enota brez DDV v EUR]]+Sklop1[[#This Row],[Davek (EUR)]]</f>
        <v>0</v>
      </c>
      <c r="S68" s="90">
        <f>+Sklop1[[#This Row],[cena/enota brez DDV v EUR]]*Sklop1[[#This Row],[Okvirna količina]]</f>
        <v>0</v>
      </c>
      <c r="T68" s="90">
        <f>+Sklop1[[#This Row],[Končna cena/enoto mere (EUR) z DDV]]*Sklop1[[#This Row],[Okvirna količina]]</f>
        <v>0</v>
      </c>
      <c r="U68" s="98"/>
    </row>
    <row r="69" spans="1:21" s="232" customFormat="1" ht="24">
      <c r="A69" s="316" t="s">
        <v>55</v>
      </c>
      <c r="B69" s="317" t="s">
        <v>407</v>
      </c>
      <c r="C69" s="259">
        <v>120</v>
      </c>
      <c r="D69" s="263" t="s">
        <v>111</v>
      </c>
      <c r="E69" s="260"/>
      <c r="F69" s="261">
        <v>100</v>
      </c>
      <c r="G69" s="262" t="s">
        <v>261</v>
      </c>
      <c r="H6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69" s="83" t="str">
        <f>IF(Sklop1[[#This Row],[ZAHTEVANA SHEMA KAKOVOSTI]]&lt;&gt;"",Sklop1[[#This Row],[Preračunana masa/volumen/kos na enoto kg]],"")</f>
        <v/>
      </c>
      <c r="J69" s="93"/>
      <c r="K69" s="89"/>
      <c r="L69" s="89"/>
      <c r="M69" s="157"/>
      <c r="N69" s="160"/>
      <c r="O69" s="158"/>
      <c r="P69" s="96"/>
      <c r="Q69" s="90">
        <f>+Sklop1[[#This Row],[cena/enota brez DDV v EUR]]*Sklop1[[#This Row],[Stopnja DDV (%)]]</f>
        <v>0</v>
      </c>
      <c r="R69" s="90">
        <f>+Sklop1[[#This Row],[cena/enota brez DDV v EUR]]+Sklop1[[#This Row],[Davek (EUR)]]</f>
        <v>0</v>
      </c>
      <c r="S69" s="90">
        <f>+Sklop1[[#This Row],[cena/enota brez DDV v EUR]]*Sklop1[[#This Row],[Okvirna količina]]</f>
        <v>0</v>
      </c>
      <c r="T69" s="90">
        <f>+Sklop1[[#This Row],[Končna cena/enoto mere (EUR) z DDV]]*Sklop1[[#This Row],[Okvirna količina]]</f>
        <v>0</v>
      </c>
      <c r="U69" s="98"/>
    </row>
    <row r="70" spans="1:21" s="232" customFormat="1" ht="12">
      <c r="A70" s="316" t="s">
        <v>56</v>
      </c>
      <c r="B70" s="410" t="s">
        <v>745</v>
      </c>
      <c r="C70" s="411">
        <v>70</v>
      </c>
      <c r="D70" s="412" t="s">
        <v>111</v>
      </c>
      <c r="E70" s="413"/>
      <c r="F70" s="414">
        <v>600</v>
      </c>
      <c r="G70" s="262" t="s">
        <v>261</v>
      </c>
      <c r="H7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70" s="306" t="str">
        <f>IF(Sklop1[[#This Row],[ZAHTEVANA SHEMA KAKOVOSTI]]&lt;&gt;"",Sklop1[[#This Row],[Preračunana masa/volumen/kos na enoto kg]],"")</f>
        <v/>
      </c>
      <c r="J70" s="307"/>
      <c r="K70" s="308"/>
      <c r="L70" s="308"/>
      <c r="M70" s="402"/>
      <c r="N70" s="409"/>
      <c r="O70" s="409"/>
      <c r="P70" s="404"/>
      <c r="Q70" s="403">
        <f>+Sklop1[[#This Row],[cena/enota brez DDV v EUR]]*Sklop1[[#This Row],[Stopnja DDV (%)]]</f>
        <v>0</v>
      </c>
      <c r="R70" s="403">
        <f>+Sklop1[[#This Row],[cena/enota brez DDV v EUR]]+Sklop1[[#This Row],[Davek (EUR)]]</f>
        <v>0</v>
      </c>
      <c r="S70" s="403">
        <f>+Sklop1[[#This Row],[cena/enota brez DDV v EUR]]*Sklop1[[#This Row],[Okvirna količina]]</f>
        <v>0</v>
      </c>
      <c r="T70" s="288">
        <f>+Sklop1[[#This Row],[Končna cena/enoto mere (EUR) z DDV]]*Sklop1[[#This Row],[Okvirna količina]]</f>
        <v>0</v>
      </c>
      <c r="U70" s="280"/>
    </row>
    <row r="71" spans="1:21" s="232" customFormat="1" ht="24">
      <c r="A71" s="316" t="s">
        <v>57</v>
      </c>
      <c r="B71" s="317" t="s">
        <v>408</v>
      </c>
      <c r="C71" s="259">
        <v>125</v>
      </c>
      <c r="D71" s="263" t="s">
        <v>111</v>
      </c>
      <c r="E71" s="260"/>
      <c r="F71" s="261">
        <v>250</v>
      </c>
      <c r="G71" s="262" t="s">
        <v>261</v>
      </c>
      <c r="H7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31.25</v>
      </c>
      <c r="I71" s="83" t="str">
        <f>IF(Sklop1[[#This Row],[ZAHTEVANA SHEMA KAKOVOSTI]]&lt;&gt;"",Sklop1[[#This Row],[Preračunana masa/volumen/kos na enoto kg]],"")</f>
        <v/>
      </c>
      <c r="J71" s="93"/>
      <c r="K71" s="89"/>
      <c r="L71" s="89"/>
      <c r="M71" s="157"/>
      <c r="N71" s="160"/>
      <c r="O71" s="158"/>
      <c r="P71" s="96"/>
      <c r="Q71" s="90">
        <f>+Sklop1[[#This Row],[cena/enota brez DDV v EUR]]*Sklop1[[#This Row],[Stopnja DDV (%)]]</f>
        <v>0</v>
      </c>
      <c r="R71" s="90">
        <f>+Sklop1[[#This Row],[cena/enota brez DDV v EUR]]+Sklop1[[#This Row],[Davek (EUR)]]</f>
        <v>0</v>
      </c>
      <c r="S71" s="90">
        <f>+Sklop1[[#This Row],[cena/enota brez DDV v EUR]]*Sklop1[[#This Row],[Okvirna količina]]</f>
        <v>0</v>
      </c>
      <c r="T71" s="90">
        <f>+Sklop1[[#This Row],[Končna cena/enoto mere (EUR) z DDV]]*Sklop1[[#This Row],[Okvirna količina]]</f>
        <v>0</v>
      </c>
      <c r="U71" s="98"/>
    </row>
    <row r="72" spans="1:21" s="232" customFormat="1">
      <c r="A72" s="335" t="s">
        <v>134</v>
      </c>
      <c r="B72" s="336"/>
      <c r="C72" s="337"/>
      <c r="D72" s="337"/>
      <c r="E72" s="338"/>
      <c r="F72" s="339"/>
      <c r="G72" s="340"/>
      <c r="H72" s="341">
        <f>SUBTOTAL(109,Sklop1[Preračunana masa/volumen/kos na enoto kg])</f>
        <v>14330.650000000001</v>
      </c>
      <c r="I72" s="341">
        <f>SUBTOTAL(109,Sklop1[Živila iz shem kakovosti (kg)])</f>
        <v>12722.900000000001</v>
      </c>
      <c r="J72" s="339"/>
      <c r="K72" s="342"/>
      <c r="L72" s="342"/>
      <c r="M72" s="343"/>
      <c r="N72" s="344"/>
      <c r="O72" s="344"/>
      <c r="P72" s="344"/>
      <c r="Q72" s="345"/>
      <c r="R72" s="346"/>
      <c r="S72" s="345">
        <f>SUBTOTAL(109,Sklop1[Vrednost za okvirno količino (EUR) brez DDV])</f>
        <v>0</v>
      </c>
      <c r="T72" s="345">
        <f>SUBTOTAL(109,Sklop1[Vrednost za okvirno količino (EUR) z DDV])</f>
        <v>0</v>
      </c>
      <c r="U72" s="347">
        <f>SUBTOTAL(103,Sklop1[Shema kakovosti
(nacionalne, evropske)
])</f>
        <v>0</v>
      </c>
    </row>
    <row r="73" spans="1:21" s="232" customFormat="1">
      <c r="A73" s="49" t="s">
        <v>130</v>
      </c>
      <c r="B73" s="17"/>
      <c r="C73" s="29"/>
      <c r="D73" s="29"/>
      <c r="E73" s="108"/>
      <c r="F73" s="109"/>
      <c r="G73" s="109"/>
      <c r="H73" s="19"/>
      <c r="I73" s="19"/>
      <c r="J73" s="19"/>
      <c r="K73" s="19"/>
      <c r="L73" s="12"/>
      <c r="M73" s="12"/>
      <c r="N73" s="12"/>
      <c r="O73" s="12"/>
      <c r="P73" s="12"/>
      <c r="Q73" s="49"/>
      <c r="R73" s="49"/>
      <c r="S73" s="49"/>
      <c r="T73" s="49"/>
      <c r="U73" s="71"/>
    </row>
    <row r="74" spans="1:21" s="232" customFormat="1">
      <c r="A74" s="12" t="s">
        <v>132</v>
      </c>
      <c r="B74" s="17"/>
      <c r="C74" s="29"/>
      <c r="D74" s="29"/>
      <c r="E74" s="108"/>
      <c r="F74" s="109"/>
      <c r="G74" s="109"/>
      <c r="H74" s="19"/>
      <c r="I74" s="19"/>
      <c r="J74" s="19"/>
      <c r="K74" s="19"/>
      <c r="L74" s="12"/>
      <c r="M74" s="12"/>
      <c r="N74" s="12"/>
      <c r="O74" s="12"/>
      <c r="P74" s="12"/>
      <c r="Q74" s="12"/>
      <c r="R74" s="12"/>
      <c r="S74" s="12"/>
      <c r="T74" s="12"/>
      <c r="U74" s="71"/>
    </row>
    <row r="75" spans="1:21" s="232" customFormat="1">
      <c r="A75" s="101" t="s">
        <v>182</v>
      </c>
      <c r="B75" s="18"/>
      <c r="C75" s="28"/>
      <c r="D75" s="28"/>
      <c r="E75" s="105"/>
      <c r="F75" s="71"/>
      <c r="G75" s="71"/>
      <c r="H75" s="30"/>
      <c r="I75" s="30"/>
      <c r="J75" s="30"/>
      <c r="K75" s="30"/>
      <c r="L75" s="57"/>
      <c r="M75" s="57"/>
      <c r="N75" s="30"/>
      <c r="O75" s="30"/>
      <c r="P75" s="30"/>
      <c r="Q75" s="30"/>
      <c r="R75" s="30"/>
      <c r="S75" s="12"/>
      <c r="T75" s="12"/>
      <c r="U75" s="71"/>
    </row>
    <row r="76" spans="1:21" s="232" customFormat="1">
      <c r="A76" s="117" t="s">
        <v>173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</row>
    <row r="77" spans="1:21" s="232" customFormat="1" ht="21" customHeight="1">
      <c r="A77" s="118" t="s">
        <v>174</v>
      </c>
      <c r="B77" s="18"/>
      <c r="C77" s="28"/>
      <c r="D77" s="28"/>
      <c r="E77" s="105"/>
      <c r="F77" s="71"/>
      <c r="G77" s="71"/>
      <c r="H77" s="30"/>
      <c r="I77" s="30"/>
      <c r="J77" s="30"/>
      <c r="K77" s="30"/>
      <c r="L77" s="57"/>
      <c r="M77" s="57"/>
      <c r="N77" s="30"/>
      <c r="O77" s="30"/>
      <c r="P77" s="30"/>
      <c r="Q77" s="30"/>
      <c r="R77" s="30"/>
      <c r="S77" s="12"/>
      <c r="T77" s="12"/>
      <c r="U77" s="71"/>
    </row>
    <row r="78" spans="1:21" s="232" customFormat="1" ht="24" customHeight="1">
      <c r="A78" s="503" t="s">
        <v>211</v>
      </c>
      <c r="B78" s="503"/>
      <c r="C78" s="503"/>
      <c r="D78" s="503"/>
      <c r="E78" s="503"/>
      <c r="F78" s="503"/>
      <c r="G78" s="503"/>
      <c r="H78" s="503"/>
      <c r="I78" s="503"/>
      <c r="J78" s="503"/>
      <c r="K78" s="503"/>
      <c r="L78" s="503"/>
      <c r="M78" s="12"/>
      <c r="N78" s="30"/>
      <c r="O78" s="30"/>
      <c r="P78" s="30"/>
      <c r="Q78" s="30"/>
      <c r="R78" s="30"/>
      <c r="S78" s="12"/>
      <c r="T78" s="12"/>
      <c r="U78" s="71"/>
    </row>
    <row r="79" spans="1:21" s="318" customFormat="1" ht="18.75" customHeight="1">
      <c r="A79" s="207"/>
      <c r="B79" s="207"/>
      <c r="C79" s="207"/>
      <c r="D79" s="207"/>
      <c r="E79" s="207"/>
      <c r="F79" s="207"/>
      <c r="G79" s="207"/>
      <c r="H79" s="207"/>
      <c r="I79" s="207"/>
      <c r="J79" s="207"/>
      <c r="K79" s="207"/>
      <c r="L79" s="207"/>
      <c r="M79" s="203"/>
      <c r="N79" s="204"/>
      <c r="O79" s="204"/>
      <c r="P79" s="204"/>
      <c r="Q79" s="204"/>
      <c r="R79" s="204"/>
      <c r="S79" s="203"/>
      <c r="T79" s="203"/>
      <c r="U79" s="205"/>
    </row>
    <row r="80" spans="1:21">
      <c r="A80" s="101" t="s">
        <v>65</v>
      </c>
      <c r="F80" s="71"/>
      <c r="G80" s="71" t="s">
        <v>66</v>
      </c>
      <c r="H80" s="30"/>
      <c r="I80" s="30"/>
      <c r="J80" s="30"/>
      <c r="K80" s="30"/>
      <c r="L80" s="57"/>
      <c r="M80" s="57"/>
      <c r="N80" s="102"/>
      <c r="O80" s="30"/>
      <c r="P80" s="30"/>
      <c r="Q80" s="30" t="s">
        <v>67</v>
      </c>
      <c r="R80" s="30"/>
    </row>
    <row r="81" spans="1:22" ht="15">
      <c r="A81" s="7"/>
      <c r="B81" s="5"/>
      <c r="C81" s="27"/>
      <c r="D81" s="27"/>
      <c r="E81" s="26"/>
      <c r="F81" s="8"/>
      <c r="H81" s="9"/>
      <c r="I81" s="9"/>
      <c r="J81" s="9"/>
      <c r="K81" s="9"/>
      <c r="L81" s="56"/>
      <c r="M81" s="56"/>
      <c r="N81" s="9"/>
      <c r="O81" s="9"/>
      <c r="P81" s="9"/>
      <c r="Q81" s="9"/>
      <c r="R81" s="9"/>
      <c r="S81" s="4"/>
      <c r="T81" s="4"/>
      <c r="U81" s="8"/>
    </row>
    <row r="82" spans="1:22">
      <c r="B82" s="17"/>
      <c r="C82" s="29"/>
      <c r="D82" s="29"/>
      <c r="E82" s="108"/>
    </row>
    <row r="83" spans="1:22">
      <c r="B83" s="17"/>
      <c r="C83" s="29"/>
      <c r="D83" s="29"/>
      <c r="E83" s="108"/>
    </row>
    <row r="84" spans="1:22">
      <c r="B84" s="17"/>
      <c r="C84" s="29"/>
      <c r="D84" s="29"/>
      <c r="E84" s="108"/>
    </row>
    <row r="85" spans="1:22">
      <c r="B85" s="17"/>
      <c r="C85" s="29"/>
      <c r="D85" s="29"/>
      <c r="E85" s="108"/>
    </row>
    <row r="86" spans="1:22">
      <c r="B86" s="17"/>
      <c r="C86" s="29"/>
      <c r="D86" s="29"/>
      <c r="E86" s="108"/>
    </row>
    <row r="87" spans="1:22">
      <c r="B87" s="17"/>
      <c r="C87" s="29"/>
      <c r="D87" s="29"/>
      <c r="E87" s="108"/>
    </row>
    <row r="88" spans="1:22">
      <c r="B88" s="17"/>
      <c r="C88" s="29"/>
      <c r="D88" s="29"/>
      <c r="E88" s="108"/>
    </row>
    <row r="89" spans="1:22">
      <c r="B89" s="17"/>
      <c r="C89" s="29"/>
      <c r="D89" s="29"/>
      <c r="E89" s="108"/>
    </row>
    <row r="90" spans="1:22">
      <c r="B90" s="17"/>
      <c r="C90" s="29"/>
      <c r="D90" s="29"/>
      <c r="E90" s="108"/>
    </row>
    <row r="91" spans="1:22">
      <c r="B91" s="17"/>
      <c r="C91" s="29"/>
      <c r="D91" s="29"/>
      <c r="E91" s="108"/>
    </row>
    <row r="92" spans="1:22">
      <c r="B92" s="17"/>
      <c r="C92" s="29"/>
      <c r="D92" s="29"/>
      <c r="E92" s="108"/>
    </row>
    <row r="93" spans="1:22">
      <c r="B93" s="17"/>
      <c r="C93" s="29"/>
      <c r="D93" s="29"/>
      <c r="E93" s="108"/>
    </row>
    <row r="94" spans="1:22">
      <c r="B94" s="17"/>
      <c r="C94" s="29"/>
      <c r="D94" s="29"/>
      <c r="E94" s="108"/>
    </row>
    <row r="95" spans="1:22">
      <c r="B95" s="17"/>
      <c r="C95" s="29"/>
      <c r="D95" s="29"/>
      <c r="E95" s="108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8"/>
      <c r="F300" s="109"/>
      <c r="G300" s="109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8"/>
      <c r="F301" s="109"/>
      <c r="G301" s="109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8"/>
      <c r="F302" s="109"/>
      <c r="G302" s="109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8"/>
      <c r="F303" s="109"/>
      <c r="G303" s="109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8"/>
      <c r="F304" s="109"/>
      <c r="G304" s="109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</sheetData>
  <sheetProtection insertRows="0" deleteRows="0"/>
  <protectedRanges>
    <protectedRange sqref="U1:U1048576 J1:P1048576" name="Obseg1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7 B45 B37:B42">
    <cfRule type="colorScale" priority="6497">
      <colorScale>
        <cfvo type="min"/>
        <cfvo type="max"/>
        <color rgb="FFFCFCFF"/>
        <color rgb="FFF8696B"/>
      </colorScale>
    </cfRule>
  </conditionalFormatting>
  <conditionalFormatting sqref="B18:B35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7"/>
  <sheetViews>
    <sheetView topLeftCell="A7" zoomScaleNormal="100" zoomScaleSheetLayoutView="90" workbookViewId="0">
      <selection activeCell="AA21" sqref="AA2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8.85546875" style="28" customWidth="1"/>
    <col min="5" max="5" width="8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s="4" customFormat="1" ht="17.25" customHeight="1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  <c r="K6" s="112"/>
      <c r="U6" s="8"/>
    </row>
    <row r="7" spans="1:21" s="4" customFormat="1" ht="17.25" customHeight="1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  <c r="K7" s="112"/>
      <c r="U7" s="8"/>
    </row>
    <row r="8" spans="1:21" s="4" customFormat="1" ht="17.25" customHeight="1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  <c r="K8" s="112"/>
      <c r="U8" s="8"/>
    </row>
    <row r="9" spans="1:21" s="4" customFormat="1" ht="17.25" customHeight="1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pred_rekapitulacija'!A15</f>
        <v>2.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04" t="str">
        <f>+'Ponudbeni pred_rekapitulacija'!B15</f>
        <v>MESO IN MESNI IZDELKI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24">
      <c r="A16" s="242" t="s">
        <v>1</v>
      </c>
      <c r="B16" s="79" t="s">
        <v>233</v>
      </c>
      <c r="C16" s="240" t="s">
        <v>112</v>
      </c>
      <c r="D16" s="240" t="s">
        <v>0</v>
      </c>
      <c r="E16" s="250" t="s">
        <v>209</v>
      </c>
      <c r="F16" s="83">
        <v>500</v>
      </c>
      <c r="G16" s="111" t="s">
        <v>0</v>
      </c>
      <c r="H16" s="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6" s="83">
        <f>IF(Sklop2[[#This Row],[ZAHTEVANA SHEMA KAKOVOSTI]]&lt;&gt;"",Sklop2[[#This Row],[Preračunana masa/volumen/kos na enoto kg]],"")</f>
        <v>500</v>
      </c>
      <c r="J16" s="92"/>
      <c r="K16" s="208"/>
      <c r="L16" s="208"/>
      <c r="M16" s="206" t="s">
        <v>112</v>
      </c>
      <c r="N16" s="158"/>
      <c r="O16" s="206" t="s">
        <v>112</v>
      </c>
      <c r="P16" s="159"/>
      <c r="Q16" s="245">
        <f>+Sklop2[[#This Row],[cena/enota brez DDV v EUR]]*Sklop2[[#This Row],[Stopnja DDV (%)]]</f>
        <v>0</v>
      </c>
      <c r="R16" s="245">
        <f>+Sklop2[[#This Row],[cena/enota brez DDV v EUR]]+Sklop2[[#This Row],[Davek (EUR)]]</f>
        <v>0</v>
      </c>
      <c r="S16" s="245">
        <f>+Sklop2[[#This Row],[cena/enota brez DDV v EUR]]*Sklop2[[#This Row],[Okvirna količina]]</f>
        <v>0</v>
      </c>
      <c r="T16" s="245">
        <f>+Sklop2[[#This Row],[Končna cena/enoto mere (EUR) z DDV]]*Sklop2[[#This Row],[Okvirna količina]]</f>
        <v>0</v>
      </c>
      <c r="U16" s="208"/>
    </row>
    <row r="17" spans="1:21" s="232" customFormat="1" ht="24">
      <c r="A17" s="242" t="s">
        <v>3</v>
      </c>
      <c r="B17" s="153" t="s">
        <v>671</v>
      </c>
      <c r="C17" s="240" t="s">
        <v>112</v>
      </c>
      <c r="D17" s="240" t="s">
        <v>0</v>
      </c>
      <c r="E17" s="192" t="s">
        <v>209</v>
      </c>
      <c r="F17" s="122">
        <v>500</v>
      </c>
      <c r="G17" s="154" t="s">
        <v>0</v>
      </c>
      <c r="H17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83">
        <f>IF(Sklop2[[#This Row],[ZAHTEVANA SHEMA KAKOVOSTI]]&lt;&gt;"",Sklop2[[#This Row],[Preračunana masa/volumen/kos na enoto kg]],"")</f>
        <v>500</v>
      </c>
      <c r="J17" s="93"/>
      <c r="K17" s="208"/>
      <c r="L17" s="439"/>
      <c r="M17" s="440" t="s">
        <v>112</v>
      </c>
      <c r="N17" s="409"/>
      <c r="O17" s="440" t="s">
        <v>112</v>
      </c>
      <c r="P17" s="418"/>
      <c r="Q17" s="90">
        <f>+Sklop2[[#This Row],[cena/enota brez DDV v EUR]]*Sklop2[[#This Row],[Stopnja DDV (%)]]</f>
        <v>0</v>
      </c>
      <c r="R17" s="90">
        <f>+Sklop2[[#This Row],[cena/enota brez DDV v EUR]]+Sklop2[[#This Row],[Davek (EUR)]]</f>
        <v>0</v>
      </c>
      <c r="S17" s="90">
        <f>+Sklop2[[#This Row],[cena/enota brez DDV v EUR]]*Sklop2[[#This Row],[Okvirna količina]]</f>
        <v>0</v>
      </c>
      <c r="T17" s="90">
        <f>+Sklop2[[#This Row],[Končna cena/enoto mere (EUR) z DDV]]*Sklop2[[#This Row],[Okvirna količina]]</f>
        <v>0</v>
      </c>
      <c r="U17" s="208"/>
    </row>
    <row r="18" spans="1:21" s="232" customFormat="1" ht="24">
      <c r="A18" s="242" t="s">
        <v>4</v>
      </c>
      <c r="B18" s="187" t="s">
        <v>748</v>
      </c>
      <c r="C18" s="240" t="s">
        <v>112</v>
      </c>
      <c r="D18" s="240" t="s">
        <v>0</v>
      </c>
      <c r="E18" s="192" t="s">
        <v>209</v>
      </c>
      <c r="F18" s="122">
        <v>400</v>
      </c>
      <c r="G18" s="156" t="s">
        <v>0</v>
      </c>
      <c r="H18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8" s="122">
        <f>IF(Sklop2[[#This Row],[ZAHTEVANA SHEMA KAKOVOSTI]]&lt;&gt;"",Sklop2[[#This Row],[Preračunana masa/volumen/kos na enoto kg]],"")</f>
        <v>400</v>
      </c>
      <c r="J18" s="148"/>
      <c r="K18" s="208"/>
      <c r="L18" s="439"/>
      <c r="M18" s="440" t="s">
        <v>112</v>
      </c>
      <c r="N18" s="409"/>
      <c r="O18" s="440" t="s">
        <v>112</v>
      </c>
      <c r="P18" s="418"/>
      <c r="Q18" s="188">
        <f>+Sklop2[[#This Row],[cena/enota brez DDV v EUR]]*Sklop2[[#This Row],[Stopnja DDV (%)]]</f>
        <v>0</v>
      </c>
      <c r="R18" s="188">
        <f>+Sklop2[[#This Row],[cena/enota brez DDV v EUR]]+Sklop2[[#This Row],[Davek (EUR)]]</f>
        <v>0</v>
      </c>
      <c r="S18" s="188">
        <f>+Sklop2[[#This Row],[cena/enota brez DDV v EUR]]*Sklop2[[#This Row],[Okvirna količina]]</f>
        <v>0</v>
      </c>
      <c r="T18" s="188">
        <f>+Sklop2[[#This Row],[Končna cena/enoto mere (EUR) z DDV]]*Sklop2[[#This Row],[Okvirna količina]]</f>
        <v>0</v>
      </c>
      <c r="U18" s="208"/>
    </row>
    <row r="19" spans="1:21" s="232" customFormat="1" ht="24">
      <c r="A19" s="242" t="s">
        <v>5</v>
      </c>
      <c r="B19" s="187" t="s">
        <v>234</v>
      </c>
      <c r="C19" s="240" t="s">
        <v>112</v>
      </c>
      <c r="D19" s="240" t="s">
        <v>0</v>
      </c>
      <c r="E19" s="192" t="s">
        <v>209</v>
      </c>
      <c r="F19" s="122">
        <v>500</v>
      </c>
      <c r="G19" s="156" t="s">
        <v>0</v>
      </c>
      <c r="H19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9" s="122">
        <f>IF(Sklop2[[#This Row],[ZAHTEVANA SHEMA KAKOVOSTI]]&lt;&gt;"",Sklop2[[#This Row],[Preračunana masa/volumen/kos na enoto kg]],"")</f>
        <v>500</v>
      </c>
      <c r="J19" s="148"/>
      <c r="K19" s="208"/>
      <c r="L19" s="439"/>
      <c r="M19" s="440" t="s">
        <v>112</v>
      </c>
      <c r="N19" s="409"/>
      <c r="O19" s="440" t="s">
        <v>112</v>
      </c>
      <c r="P19" s="418"/>
      <c r="Q19" s="188">
        <f>+Sklop2[[#This Row],[cena/enota brez DDV v EUR]]*Sklop2[[#This Row],[Stopnja DDV (%)]]</f>
        <v>0</v>
      </c>
      <c r="R19" s="188">
        <f>+Sklop2[[#This Row],[cena/enota brez DDV v EUR]]+Sklop2[[#This Row],[Davek (EUR)]]</f>
        <v>0</v>
      </c>
      <c r="S19" s="188">
        <f>+Sklop2[[#This Row],[cena/enota brez DDV v EUR]]*Sklop2[[#This Row],[Okvirna količina]]</f>
        <v>0</v>
      </c>
      <c r="T19" s="188">
        <f>+Sklop2[[#This Row],[Končna cena/enoto mere (EUR) z DDV]]*Sklop2[[#This Row],[Okvirna količina]]</f>
        <v>0</v>
      </c>
      <c r="U19" s="208"/>
    </row>
    <row r="20" spans="1:21" s="232" customFormat="1" ht="12">
      <c r="A20" s="242" t="s">
        <v>6</v>
      </c>
      <c r="B20" s="187" t="s">
        <v>753</v>
      </c>
      <c r="C20" s="240" t="s">
        <v>112</v>
      </c>
      <c r="D20" s="240" t="s">
        <v>0</v>
      </c>
      <c r="E20" s="192" t="s">
        <v>209</v>
      </c>
      <c r="F20" s="122">
        <v>100</v>
      </c>
      <c r="G20" s="156" t="s">
        <v>0</v>
      </c>
      <c r="H20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122">
        <f>IF(Sklop2[[#This Row],[ZAHTEVANA SHEMA KAKOVOSTI]]&lt;&gt;"",Sklop2[[#This Row],[Preračunana masa/volumen/kos na enoto kg]],"")</f>
        <v>100</v>
      </c>
      <c r="J20" s="148"/>
      <c r="K20" s="208"/>
      <c r="L20" s="439"/>
      <c r="M20" s="440" t="s">
        <v>112</v>
      </c>
      <c r="N20" s="409"/>
      <c r="O20" s="440" t="s">
        <v>112</v>
      </c>
      <c r="P20" s="418"/>
      <c r="Q20" s="188">
        <f>+Sklop2[[#This Row],[cena/enota brez DDV v EUR]]*Sklop2[[#This Row],[Stopnja DDV (%)]]</f>
        <v>0</v>
      </c>
      <c r="R20" s="188">
        <f>+Sklop2[[#This Row],[cena/enota brez DDV v EUR]]+Sklop2[[#This Row],[Davek (EUR)]]</f>
        <v>0</v>
      </c>
      <c r="S20" s="188">
        <f>+Sklop2[[#This Row],[cena/enota brez DDV v EUR]]*Sklop2[[#This Row],[Okvirna količina]]</f>
        <v>0</v>
      </c>
      <c r="T20" s="188">
        <f>+Sklop2[[#This Row],[Končna cena/enoto mere (EUR) z DDV]]*Sklop2[[#This Row],[Okvirna količina]]</f>
        <v>0</v>
      </c>
      <c r="U20" s="208"/>
    </row>
    <row r="21" spans="1:21" s="232" customFormat="1" ht="24">
      <c r="A21" s="242" t="s">
        <v>7</v>
      </c>
      <c r="B21" s="187" t="s">
        <v>235</v>
      </c>
      <c r="C21" s="240" t="s">
        <v>112</v>
      </c>
      <c r="D21" s="240" t="s">
        <v>0</v>
      </c>
      <c r="E21" s="192"/>
      <c r="F21" s="122">
        <v>200</v>
      </c>
      <c r="G21" s="156" t="s">
        <v>0</v>
      </c>
      <c r="H21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122" t="str">
        <f>IF(Sklop2[[#This Row],[ZAHTEVANA SHEMA KAKOVOSTI]]&lt;&gt;"",Sklop2[[#This Row],[Preračunana masa/volumen/kos na enoto kg]],"")</f>
        <v/>
      </c>
      <c r="J21" s="148"/>
      <c r="K21" s="208"/>
      <c r="L21" s="439"/>
      <c r="M21" s="440" t="s">
        <v>112</v>
      </c>
      <c r="N21" s="409"/>
      <c r="O21" s="440" t="s">
        <v>112</v>
      </c>
      <c r="P21" s="418"/>
      <c r="Q21" s="188">
        <f>+Sklop2[[#This Row],[cena/enota brez DDV v EUR]]*Sklop2[[#This Row],[Stopnja DDV (%)]]</f>
        <v>0</v>
      </c>
      <c r="R21" s="188">
        <f>+Sklop2[[#This Row],[cena/enota brez DDV v EUR]]+Sklop2[[#This Row],[Davek (EUR)]]</f>
        <v>0</v>
      </c>
      <c r="S21" s="188">
        <f>+Sklop2[[#This Row],[cena/enota brez DDV v EUR]]*Sklop2[[#This Row],[Okvirna količina]]</f>
        <v>0</v>
      </c>
      <c r="T21" s="188">
        <f>+Sklop2[[#This Row],[Končna cena/enoto mere (EUR) z DDV]]*Sklop2[[#This Row],[Okvirna količina]]</f>
        <v>0</v>
      </c>
      <c r="U21" s="208"/>
    </row>
    <row r="22" spans="1:21" s="232" customFormat="1" ht="24">
      <c r="A22" s="242" t="s">
        <v>8</v>
      </c>
      <c r="B22" s="187" t="s">
        <v>672</v>
      </c>
      <c r="C22" s="240" t="s">
        <v>112</v>
      </c>
      <c r="D22" s="240" t="s">
        <v>0</v>
      </c>
      <c r="E22" s="192"/>
      <c r="F22" s="122">
        <v>200</v>
      </c>
      <c r="G22" s="156" t="s">
        <v>0</v>
      </c>
      <c r="H22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122" t="str">
        <f>IF(Sklop2[[#This Row],[ZAHTEVANA SHEMA KAKOVOSTI]]&lt;&gt;"",Sklop2[[#This Row],[Preračunana masa/volumen/kos na enoto kg]],"")</f>
        <v/>
      </c>
      <c r="J22" s="148"/>
      <c r="K22" s="208"/>
      <c r="L22" s="439"/>
      <c r="M22" s="440" t="s">
        <v>112</v>
      </c>
      <c r="N22" s="409"/>
      <c r="O22" s="440" t="s">
        <v>112</v>
      </c>
      <c r="P22" s="418"/>
      <c r="Q22" s="188">
        <f>+Sklop2[[#This Row],[cena/enota brez DDV v EUR]]*Sklop2[[#This Row],[Stopnja DDV (%)]]</f>
        <v>0</v>
      </c>
      <c r="R22" s="188">
        <f>+Sklop2[[#This Row],[cena/enota brez DDV v EUR]]+Sklop2[[#This Row],[Davek (EUR)]]</f>
        <v>0</v>
      </c>
      <c r="S22" s="188">
        <f>+Sklop2[[#This Row],[cena/enota brez DDV v EUR]]*Sklop2[[#This Row],[Okvirna količina]]</f>
        <v>0</v>
      </c>
      <c r="T22" s="188">
        <f>+Sklop2[[#This Row],[Končna cena/enoto mere (EUR) z DDV]]*Sklop2[[#This Row],[Okvirna količina]]</f>
        <v>0</v>
      </c>
      <c r="U22" s="208"/>
    </row>
    <row r="23" spans="1:21" s="232" customFormat="1" ht="24">
      <c r="A23" s="242" t="s">
        <v>9</v>
      </c>
      <c r="B23" s="187" t="s">
        <v>236</v>
      </c>
      <c r="C23" s="240" t="s">
        <v>112</v>
      </c>
      <c r="D23" s="240" t="s">
        <v>0</v>
      </c>
      <c r="E23" s="192"/>
      <c r="F23" s="122">
        <v>500</v>
      </c>
      <c r="G23" s="156" t="s">
        <v>0</v>
      </c>
      <c r="H23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3" s="122" t="str">
        <f>IF(Sklop2[[#This Row],[ZAHTEVANA SHEMA KAKOVOSTI]]&lt;&gt;"",Sklop2[[#This Row],[Preračunana masa/volumen/kos na enoto kg]],"")</f>
        <v/>
      </c>
      <c r="J23" s="148"/>
      <c r="K23" s="208"/>
      <c r="L23" s="439"/>
      <c r="M23" s="440" t="s">
        <v>112</v>
      </c>
      <c r="N23" s="409"/>
      <c r="O23" s="440" t="s">
        <v>112</v>
      </c>
      <c r="P23" s="418"/>
      <c r="Q23" s="188">
        <f>+Sklop2[[#This Row],[cena/enota brez DDV v EUR]]*Sklop2[[#This Row],[Stopnja DDV (%)]]</f>
        <v>0</v>
      </c>
      <c r="R23" s="188">
        <f>+Sklop2[[#This Row],[cena/enota brez DDV v EUR]]+Sklop2[[#This Row],[Davek (EUR)]]</f>
        <v>0</v>
      </c>
      <c r="S23" s="188">
        <f>+Sklop2[[#This Row],[cena/enota brez DDV v EUR]]*Sklop2[[#This Row],[Okvirna količina]]</f>
        <v>0</v>
      </c>
      <c r="T23" s="188">
        <f>+Sklop2[[#This Row],[Končna cena/enoto mere (EUR) z DDV]]*Sklop2[[#This Row],[Okvirna količina]]</f>
        <v>0</v>
      </c>
      <c r="U23" s="208"/>
    </row>
    <row r="24" spans="1:21" s="232" customFormat="1" ht="12">
      <c r="A24" s="242" t="s">
        <v>10</v>
      </c>
      <c r="B24" s="399" t="s">
        <v>750</v>
      </c>
      <c r="C24" s="378"/>
      <c r="D24" s="400" t="s">
        <v>0</v>
      </c>
      <c r="E24" s="384"/>
      <c r="F24" s="368">
        <v>300</v>
      </c>
      <c r="G24" s="416" t="s">
        <v>0</v>
      </c>
      <c r="H24" s="36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4" s="368" t="str">
        <f>IF(Sklop2[[#This Row],[ZAHTEVANA SHEMA KAKOVOSTI]]&lt;&gt;"",Sklop2[[#This Row],[Preračunana masa/volumen/kos na enoto kg]],"")</f>
        <v/>
      </c>
      <c r="J24" s="369"/>
      <c r="K24" s="382"/>
      <c r="L24" s="382"/>
      <c r="M24" s="440" t="s">
        <v>112</v>
      </c>
      <c r="N24" s="409"/>
      <c r="O24" s="440" t="s">
        <v>112</v>
      </c>
      <c r="P24" s="383"/>
      <c r="Q24" s="374">
        <f>+Sklop2[[#This Row],[cena/enota brez DDV v EUR]]*Sklop2[[#This Row],[Stopnja DDV (%)]]</f>
        <v>0</v>
      </c>
      <c r="R24" s="374">
        <f>+Sklop2[[#This Row],[cena/enota brez DDV v EUR]]+Sklop2[[#This Row],[Davek (EUR)]]</f>
        <v>0</v>
      </c>
      <c r="S24" s="374">
        <f>+Sklop2[[#This Row],[cena/enota brez DDV v EUR]]*Sklop2[[#This Row],[Okvirna količina]]</f>
        <v>0</v>
      </c>
      <c r="T24" s="374">
        <f>+Sklop2[[#This Row],[Končna cena/enoto mere (EUR) z DDV]]*Sklop2[[#This Row],[Okvirna količina]]</f>
        <v>0</v>
      </c>
      <c r="U24" s="208"/>
    </row>
    <row r="25" spans="1:21" s="232" customFormat="1" ht="12">
      <c r="A25" s="242" t="s">
        <v>11</v>
      </c>
      <c r="B25" s="399" t="s">
        <v>751</v>
      </c>
      <c r="C25" s="400"/>
      <c r="D25" s="283" t="s">
        <v>0</v>
      </c>
      <c r="E25" s="401"/>
      <c r="F25" s="306">
        <v>10</v>
      </c>
      <c r="G25" s="416" t="s">
        <v>0</v>
      </c>
      <c r="H25" s="3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5" s="306" t="str">
        <f>IF(Sklop2[[#This Row],[ZAHTEVANA SHEMA KAKOVOSTI]]&lt;&gt;"",Sklop2[[#This Row],[Preračunana masa/volumen/kos na enoto kg]],"")</f>
        <v/>
      </c>
      <c r="J25" s="307"/>
      <c r="K25" s="417"/>
      <c r="L25" s="417"/>
      <c r="M25" s="440" t="s">
        <v>112</v>
      </c>
      <c r="N25" s="409"/>
      <c r="O25" s="440" t="s">
        <v>112</v>
      </c>
      <c r="P25" s="418"/>
      <c r="Q25" s="403">
        <f>+Sklop2[[#This Row],[cena/enota brez DDV v EUR]]*Sklop2[[#This Row],[Stopnja DDV (%)]]</f>
        <v>0</v>
      </c>
      <c r="R25" s="403">
        <f>+Sklop2[[#This Row],[cena/enota brez DDV v EUR]]+Sklop2[[#This Row],[Davek (EUR)]]</f>
        <v>0</v>
      </c>
      <c r="S25" s="403">
        <f>+Sklop2[[#This Row],[cena/enota brez DDV v EUR]]*Sklop2[[#This Row],[Okvirna količina]]</f>
        <v>0</v>
      </c>
      <c r="T25" s="403">
        <f>+Sklop2[[#This Row],[Končna cena/enoto mere (EUR) z DDV]]*Sklop2[[#This Row],[Okvirna količina]]</f>
        <v>0</v>
      </c>
      <c r="U25" s="208"/>
    </row>
    <row r="26" spans="1:21" s="232" customFormat="1" ht="24">
      <c r="A26" s="242" t="s">
        <v>12</v>
      </c>
      <c r="B26" s="187" t="s">
        <v>673</v>
      </c>
      <c r="C26" s="240" t="s">
        <v>112</v>
      </c>
      <c r="D26" s="240" t="s">
        <v>0</v>
      </c>
      <c r="E26" s="192" t="s">
        <v>209</v>
      </c>
      <c r="F26" s="122">
        <v>200</v>
      </c>
      <c r="G26" s="156" t="s">
        <v>0</v>
      </c>
      <c r="H26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6" s="122">
        <f>IF(Sklop2[[#This Row],[ZAHTEVANA SHEMA KAKOVOSTI]]&lt;&gt;"",Sklop2[[#This Row],[Preračunana masa/volumen/kos na enoto kg]],"")</f>
        <v>200</v>
      </c>
      <c r="J26" s="148"/>
      <c r="K26" s="208"/>
      <c r="L26" s="439"/>
      <c r="M26" s="440" t="s">
        <v>112</v>
      </c>
      <c r="N26" s="409"/>
      <c r="O26" s="440" t="s">
        <v>112</v>
      </c>
      <c r="P26" s="418"/>
      <c r="Q26" s="188">
        <f>+Sklop2[[#This Row],[cena/enota brez DDV v EUR]]*Sklop2[[#This Row],[Stopnja DDV (%)]]</f>
        <v>0</v>
      </c>
      <c r="R26" s="188">
        <f>+Sklop2[[#This Row],[cena/enota brez DDV v EUR]]+Sklop2[[#This Row],[Davek (EUR)]]</f>
        <v>0</v>
      </c>
      <c r="S26" s="188">
        <f>+Sklop2[[#This Row],[cena/enota brez DDV v EUR]]*Sklop2[[#This Row],[Okvirna količina]]</f>
        <v>0</v>
      </c>
      <c r="T26" s="188">
        <f>+Sklop2[[#This Row],[Končna cena/enoto mere (EUR) z DDV]]*Sklop2[[#This Row],[Okvirna količina]]</f>
        <v>0</v>
      </c>
      <c r="U26" s="208"/>
    </row>
    <row r="27" spans="1:21" s="232" customFormat="1" ht="24">
      <c r="A27" s="242" t="s">
        <v>13</v>
      </c>
      <c r="B27" s="187" t="s">
        <v>667</v>
      </c>
      <c r="C27" s="240" t="s">
        <v>112</v>
      </c>
      <c r="D27" s="240" t="s">
        <v>0</v>
      </c>
      <c r="E27" s="192" t="s">
        <v>209</v>
      </c>
      <c r="F27" s="122">
        <v>200</v>
      </c>
      <c r="G27" s="156" t="s">
        <v>0</v>
      </c>
      <c r="H2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7" s="122">
        <f>IF(Sklop2[[#This Row],[ZAHTEVANA SHEMA KAKOVOSTI]]&lt;&gt;"",Sklop2[[#This Row],[Preračunana masa/volumen/kos na enoto kg]],"")</f>
        <v>200</v>
      </c>
      <c r="J27" s="148"/>
      <c r="K27" s="208"/>
      <c r="L27" s="439"/>
      <c r="M27" s="440" t="s">
        <v>112</v>
      </c>
      <c r="N27" s="409"/>
      <c r="O27" s="440" t="s">
        <v>112</v>
      </c>
      <c r="P27" s="418"/>
      <c r="Q27" s="188">
        <f>+Sklop2[[#This Row],[cena/enota brez DDV v EUR]]*Sklop2[[#This Row],[Stopnja DDV (%)]]</f>
        <v>0</v>
      </c>
      <c r="R27" s="188">
        <f>+Sklop2[[#This Row],[cena/enota brez DDV v EUR]]+Sklop2[[#This Row],[Davek (EUR)]]</f>
        <v>0</v>
      </c>
      <c r="S27" s="188">
        <f>+Sklop2[[#This Row],[cena/enota brez DDV v EUR]]*Sklop2[[#This Row],[Okvirna količina]]</f>
        <v>0</v>
      </c>
      <c r="T27" s="188">
        <f>+Sklop2[[#This Row],[Končna cena/enoto mere (EUR) z DDV]]*Sklop2[[#This Row],[Okvirna količina]]</f>
        <v>0</v>
      </c>
      <c r="U27" s="208"/>
    </row>
    <row r="28" spans="1:21" s="232" customFormat="1" ht="12">
      <c r="A28" s="242" t="s">
        <v>14</v>
      </c>
      <c r="B28" s="187" t="s">
        <v>237</v>
      </c>
      <c r="C28" s="240" t="s">
        <v>112</v>
      </c>
      <c r="D28" s="240" t="s">
        <v>0</v>
      </c>
      <c r="E28" s="192"/>
      <c r="F28" s="122">
        <v>50</v>
      </c>
      <c r="G28" s="156" t="s">
        <v>0</v>
      </c>
      <c r="H28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8" s="122" t="str">
        <f>IF(Sklop2[[#This Row],[ZAHTEVANA SHEMA KAKOVOSTI]]&lt;&gt;"",Sklop2[[#This Row],[Preračunana masa/volumen/kos na enoto kg]],"")</f>
        <v/>
      </c>
      <c r="J28" s="148"/>
      <c r="K28" s="208"/>
      <c r="L28" s="439"/>
      <c r="M28" s="440" t="s">
        <v>112</v>
      </c>
      <c r="N28" s="409"/>
      <c r="O28" s="440" t="s">
        <v>112</v>
      </c>
      <c r="P28" s="418"/>
      <c r="Q28" s="188">
        <f>+Sklop2[[#This Row],[cena/enota brez DDV v EUR]]*Sklop2[[#This Row],[Stopnja DDV (%)]]</f>
        <v>0</v>
      </c>
      <c r="R28" s="188">
        <f>+Sklop2[[#This Row],[cena/enota brez DDV v EUR]]+Sklop2[[#This Row],[Davek (EUR)]]</f>
        <v>0</v>
      </c>
      <c r="S28" s="188">
        <f>+Sklop2[[#This Row],[cena/enota brez DDV v EUR]]*Sklop2[[#This Row],[Okvirna količina]]</f>
        <v>0</v>
      </c>
      <c r="T28" s="188">
        <f>+Sklop2[[#This Row],[Končna cena/enoto mere (EUR) z DDV]]*Sklop2[[#This Row],[Okvirna količina]]</f>
        <v>0</v>
      </c>
      <c r="U28" s="208"/>
    </row>
    <row r="29" spans="1:21" s="232" customFormat="1" ht="12">
      <c r="A29" s="242" t="s">
        <v>15</v>
      </c>
      <c r="B29" s="187" t="s">
        <v>670</v>
      </c>
      <c r="C29" s="240" t="s">
        <v>112</v>
      </c>
      <c r="D29" s="240" t="s">
        <v>0</v>
      </c>
      <c r="E29" s="192"/>
      <c r="F29" s="122">
        <v>80</v>
      </c>
      <c r="G29" s="156" t="s">
        <v>0</v>
      </c>
      <c r="H29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9" s="122" t="str">
        <f>IF(Sklop2[[#This Row],[ZAHTEVANA SHEMA KAKOVOSTI]]&lt;&gt;"",Sklop2[[#This Row],[Preračunana masa/volumen/kos na enoto kg]],"")</f>
        <v/>
      </c>
      <c r="J29" s="148"/>
      <c r="K29" s="208"/>
      <c r="L29" s="439"/>
      <c r="M29" s="440" t="s">
        <v>112</v>
      </c>
      <c r="N29" s="409"/>
      <c r="O29" s="440" t="s">
        <v>112</v>
      </c>
      <c r="P29" s="418"/>
      <c r="Q29" s="188">
        <f>+Sklop2[[#This Row],[cena/enota brez DDV v EUR]]*Sklop2[[#This Row],[Stopnja DDV (%)]]</f>
        <v>0</v>
      </c>
      <c r="R29" s="188">
        <f>+Sklop2[[#This Row],[cena/enota brez DDV v EUR]]+Sklop2[[#This Row],[Davek (EUR)]]</f>
        <v>0</v>
      </c>
      <c r="S29" s="188">
        <f>+Sklop2[[#This Row],[cena/enota brez DDV v EUR]]*Sklop2[[#This Row],[Okvirna količina]]</f>
        <v>0</v>
      </c>
      <c r="T29" s="188">
        <f>+Sklop2[[#This Row],[Končna cena/enoto mere (EUR) z DDV]]*Sklop2[[#This Row],[Okvirna količina]]</f>
        <v>0</v>
      </c>
      <c r="U29" s="208"/>
    </row>
    <row r="30" spans="1:21" s="232" customFormat="1" ht="24">
      <c r="A30" s="242" t="s">
        <v>16</v>
      </c>
      <c r="B30" s="187" t="s">
        <v>752</v>
      </c>
      <c r="C30" s="240" t="s">
        <v>112</v>
      </c>
      <c r="D30" s="240" t="s">
        <v>0</v>
      </c>
      <c r="E30" s="192"/>
      <c r="F30" s="122">
        <v>50</v>
      </c>
      <c r="G30" s="156" t="s">
        <v>0</v>
      </c>
      <c r="H30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0" s="122" t="str">
        <f>IF(Sklop2[[#This Row],[ZAHTEVANA SHEMA KAKOVOSTI]]&lt;&gt;"",Sklop2[[#This Row],[Preračunana masa/volumen/kos na enoto kg]],"")</f>
        <v/>
      </c>
      <c r="J30" s="148"/>
      <c r="K30" s="208"/>
      <c r="L30" s="439"/>
      <c r="M30" s="440" t="s">
        <v>112</v>
      </c>
      <c r="N30" s="409"/>
      <c r="O30" s="440" t="s">
        <v>112</v>
      </c>
      <c r="P30" s="418"/>
      <c r="Q30" s="188">
        <f>+Sklop2[[#This Row],[cena/enota brez DDV v EUR]]*Sklop2[[#This Row],[Stopnja DDV (%)]]</f>
        <v>0</v>
      </c>
      <c r="R30" s="188">
        <f>+Sklop2[[#This Row],[cena/enota brez DDV v EUR]]+Sklop2[[#This Row],[Davek (EUR)]]</f>
        <v>0</v>
      </c>
      <c r="S30" s="188">
        <f>+Sklop2[[#This Row],[cena/enota brez DDV v EUR]]*Sklop2[[#This Row],[Okvirna količina]]</f>
        <v>0</v>
      </c>
      <c r="T30" s="188">
        <f>+Sklop2[[#This Row],[Končna cena/enoto mere (EUR) z DDV]]*Sklop2[[#This Row],[Okvirna količina]]</f>
        <v>0</v>
      </c>
      <c r="U30" s="208"/>
    </row>
    <row r="31" spans="1:21" s="232" customFormat="1" ht="12">
      <c r="A31" s="242" t="s">
        <v>17</v>
      </c>
      <c r="B31" s="187" t="s">
        <v>749</v>
      </c>
      <c r="C31" s="240" t="s">
        <v>112</v>
      </c>
      <c r="D31" s="240" t="s">
        <v>0</v>
      </c>
      <c r="E31" s="192" t="s">
        <v>209</v>
      </c>
      <c r="F31" s="122">
        <v>60</v>
      </c>
      <c r="G31" s="156" t="s">
        <v>0</v>
      </c>
      <c r="H31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1" s="122">
        <f>IF(Sklop2[[#This Row],[ZAHTEVANA SHEMA KAKOVOSTI]]&lt;&gt;"",Sklop2[[#This Row],[Preračunana masa/volumen/kos na enoto kg]],"")</f>
        <v>60</v>
      </c>
      <c r="J31" s="148"/>
      <c r="K31" s="208"/>
      <c r="L31" s="439"/>
      <c r="M31" s="440" t="s">
        <v>112</v>
      </c>
      <c r="N31" s="409"/>
      <c r="O31" s="440" t="s">
        <v>112</v>
      </c>
      <c r="P31" s="418"/>
      <c r="Q31" s="188">
        <f>+Sklop2[[#This Row],[cena/enota brez DDV v EUR]]*Sklop2[[#This Row],[Stopnja DDV (%)]]</f>
        <v>0</v>
      </c>
      <c r="R31" s="188">
        <f>+Sklop2[[#This Row],[cena/enota brez DDV v EUR]]+Sklop2[[#This Row],[Davek (EUR)]]</f>
        <v>0</v>
      </c>
      <c r="S31" s="188">
        <f>+Sklop2[[#This Row],[cena/enota brez DDV v EUR]]*Sklop2[[#This Row],[Okvirna količina]]</f>
        <v>0</v>
      </c>
      <c r="T31" s="188">
        <f>+Sklop2[[#This Row],[Končna cena/enoto mere (EUR) z DDV]]*Sklop2[[#This Row],[Okvirna količina]]</f>
        <v>0</v>
      </c>
      <c r="U31" s="208"/>
    </row>
    <row r="32" spans="1:21" s="232" customFormat="1" ht="12">
      <c r="A32" s="242" t="s">
        <v>18</v>
      </c>
      <c r="B32" s="399" t="s">
        <v>747</v>
      </c>
      <c r="C32" s="400"/>
      <c r="D32" s="283" t="s">
        <v>0</v>
      </c>
      <c r="E32" s="401"/>
      <c r="F32" s="306">
        <v>50</v>
      </c>
      <c r="G32" s="415" t="s">
        <v>0</v>
      </c>
      <c r="H32" s="3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2" s="306" t="str">
        <f>IF(Sklop2[[#This Row],[ZAHTEVANA SHEMA KAKOVOSTI]]&lt;&gt;"",Sklop2[[#This Row],[Preračunana masa/volumen/kos na enoto kg]],"")</f>
        <v/>
      </c>
      <c r="J32" s="307"/>
      <c r="K32" s="417"/>
      <c r="L32" s="417"/>
      <c r="M32" s="440" t="s">
        <v>112</v>
      </c>
      <c r="N32" s="409"/>
      <c r="O32" s="440" t="s">
        <v>112</v>
      </c>
      <c r="P32" s="418"/>
      <c r="Q32" s="403">
        <f>+Sklop2[[#This Row],[cena/enota brez DDV v EUR]]*Sklop2[[#This Row],[Stopnja DDV (%)]]</f>
        <v>0</v>
      </c>
      <c r="R32" s="403">
        <f>+Sklop2[[#This Row],[cena/enota brez DDV v EUR]]+Sklop2[[#This Row],[Davek (EUR)]]</f>
        <v>0</v>
      </c>
      <c r="S32" s="403">
        <f>+Sklop2[[#This Row],[cena/enota brez DDV v EUR]]*Sklop2[[#This Row],[Okvirna količina]]</f>
        <v>0</v>
      </c>
      <c r="T32" s="403">
        <f>+Sklop2[[#This Row],[Končna cena/enoto mere (EUR) z DDV]]*Sklop2[[#This Row],[Okvirna količina]]</f>
        <v>0</v>
      </c>
      <c r="U32" s="208"/>
    </row>
    <row r="33" spans="1:21" s="232" customFormat="1" ht="12">
      <c r="A33" s="242" t="s">
        <v>19</v>
      </c>
      <c r="B33" s="187" t="s">
        <v>238</v>
      </c>
      <c r="C33" s="240" t="s">
        <v>112</v>
      </c>
      <c r="D33" s="240" t="s">
        <v>0</v>
      </c>
      <c r="E33" s="401"/>
      <c r="F33" s="306">
        <v>10</v>
      </c>
      <c r="G33" s="415" t="s">
        <v>0</v>
      </c>
      <c r="H33" s="3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3" s="306" t="str">
        <f>IF(Sklop2[[#This Row],[ZAHTEVANA SHEMA KAKOVOSTI]]&lt;&gt;"",Sklop2[[#This Row],[Preračunana masa/volumen/kos na enoto kg]],"")</f>
        <v/>
      </c>
      <c r="J33" s="307"/>
      <c r="K33" s="208"/>
      <c r="L33" s="439"/>
      <c r="M33" s="440" t="s">
        <v>112</v>
      </c>
      <c r="N33" s="409"/>
      <c r="O33" s="440" t="s">
        <v>112</v>
      </c>
      <c r="P33" s="418"/>
      <c r="Q33" s="188">
        <f>+Sklop2[[#This Row],[cena/enota brez DDV v EUR]]*Sklop2[[#This Row],[Stopnja DDV (%)]]</f>
        <v>0</v>
      </c>
      <c r="R33" s="188">
        <f>+Sklop2[[#This Row],[cena/enota brez DDV v EUR]]+Sklop2[[#This Row],[Davek (EUR)]]</f>
        <v>0</v>
      </c>
      <c r="S33" s="188">
        <f>+Sklop2[[#This Row],[cena/enota brez DDV v EUR]]*Sklop2[[#This Row],[Okvirna količina]]</f>
        <v>0</v>
      </c>
      <c r="T33" s="188">
        <f>+Sklop2[[#This Row],[Končna cena/enoto mere (EUR) z DDV]]*Sklop2[[#This Row],[Okvirna količina]]</f>
        <v>0</v>
      </c>
      <c r="U33" s="208"/>
    </row>
    <row r="34" spans="1:21" s="232" customFormat="1" ht="12">
      <c r="A34" s="242" t="s">
        <v>20</v>
      </c>
      <c r="B34" s="187" t="s">
        <v>239</v>
      </c>
      <c r="C34" s="240" t="s">
        <v>112</v>
      </c>
      <c r="D34" s="240" t="s">
        <v>0</v>
      </c>
      <c r="E34" s="192"/>
      <c r="F34" s="122">
        <v>10</v>
      </c>
      <c r="G34" s="156" t="s">
        <v>0</v>
      </c>
      <c r="H34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4" s="122" t="str">
        <f>IF(Sklop2[[#This Row],[ZAHTEVANA SHEMA KAKOVOSTI]]&lt;&gt;"",Sklop2[[#This Row],[Preračunana masa/volumen/kos na enoto kg]],"")</f>
        <v/>
      </c>
      <c r="J34" s="148"/>
      <c r="K34" s="208"/>
      <c r="L34" s="439"/>
      <c r="M34" s="440" t="s">
        <v>112</v>
      </c>
      <c r="N34" s="409"/>
      <c r="O34" s="440" t="s">
        <v>112</v>
      </c>
      <c r="P34" s="418"/>
      <c r="Q34" s="188">
        <f>+Sklop2[[#This Row],[cena/enota brez DDV v EUR]]*Sklop2[[#This Row],[Stopnja DDV (%)]]</f>
        <v>0</v>
      </c>
      <c r="R34" s="188">
        <f>+Sklop2[[#This Row],[cena/enota brez DDV v EUR]]+Sklop2[[#This Row],[Davek (EUR)]]</f>
        <v>0</v>
      </c>
      <c r="S34" s="188">
        <f>+Sklop2[[#This Row],[cena/enota brez DDV v EUR]]*Sklop2[[#This Row],[Okvirna količina]]</f>
        <v>0</v>
      </c>
      <c r="T34" s="188">
        <f>+Sklop2[[#This Row],[Končna cena/enoto mere (EUR) z DDV]]*Sklop2[[#This Row],[Okvirna količina]]</f>
        <v>0</v>
      </c>
      <c r="U34" s="208"/>
    </row>
    <row r="35" spans="1:21" s="232" customFormat="1" ht="24">
      <c r="A35" s="242" t="s">
        <v>21</v>
      </c>
      <c r="B35" s="187" t="s">
        <v>813</v>
      </c>
      <c r="C35" s="240" t="s">
        <v>112</v>
      </c>
      <c r="D35" s="240" t="s">
        <v>0</v>
      </c>
      <c r="E35" s="192" t="s">
        <v>812</v>
      </c>
      <c r="F35" s="122">
        <v>1</v>
      </c>
      <c r="G35" s="156" t="s">
        <v>0</v>
      </c>
      <c r="H35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5" s="122">
        <f>IF(Sklop2[[#This Row],[ZAHTEVANA SHEMA KAKOVOSTI]]&lt;&gt;"",Sklop2[[#This Row],[Preračunana masa/volumen/kos na enoto kg]],"")</f>
        <v>1</v>
      </c>
      <c r="J35" s="148"/>
      <c r="K35" s="208"/>
      <c r="L35" s="439"/>
      <c r="M35" s="440" t="s">
        <v>112</v>
      </c>
      <c r="N35" s="409"/>
      <c r="O35" s="440" t="s">
        <v>112</v>
      </c>
      <c r="P35" s="418"/>
      <c r="Q35" s="188">
        <f>+Sklop2[[#This Row],[cena/enota brez DDV v EUR]]*Sklop2[[#This Row],[Stopnja DDV (%)]]</f>
        <v>0</v>
      </c>
      <c r="R35" s="188">
        <f>+Sklop2[[#This Row],[cena/enota brez DDV v EUR]]+Sklop2[[#This Row],[Davek (EUR)]]</f>
        <v>0</v>
      </c>
      <c r="S35" s="188">
        <f>+Sklop2[[#This Row],[cena/enota brez DDV v EUR]]*Sklop2[[#This Row],[Okvirna količina]]</f>
        <v>0</v>
      </c>
      <c r="T35" s="188">
        <f>+Sklop2[[#This Row],[Končna cena/enoto mere (EUR) z DDV]]*Sklop2[[#This Row],[Okvirna količina]]</f>
        <v>0</v>
      </c>
      <c r="U35" s="208"/>
    </row>
    <row r="36" spans="1:21" s="232" customFormat="1" ht="12">
      <c r="A36" s="242" t="s">
        <v>22</v>
      </c>
      <c r="B36" s="187" t="s">
        <v>668</v>
      </c>
      <c r="C36" s="240" t="s">
        <v>112</v>
      </c>
      <c r="D36" s="240" t="s">
        <v>0</v>
      </c>
      <c r="E36" s="192"/>
      <c r="F36" s="122">
        <v>60</v>
      </c>
      <c r="G36" s="156" t="s">
        <v>0</v>
      </c>
      <c r="H36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6" s="122" t="str">
        <f>IF(Sklop2[[#This Row],[ZAHTEVANA SHEMA KAKOVOSTI]]&lt;&gt;"",Sklop2[[#This Row],[Preračunana masa/volumen/kos na enoto kg]],"")</f>
        <v/>
      </c>
      <c r="J36" s="148"/>
      <c r="K36" s="208"/>
      <c r="L36" s="439"/>
      <c r="M36" s="440" t="s">
        <v>112</v>
      </c>
      <c r="N36" s="409"/>
      <c r="O36" s="440" t="s">
        <v>112</v>
      </c>
      <c r="P36" s="418"/>
      <c r="Q36" s="188">
        <f>+Sklop2[[#This Row],[cena/enota brez DDV v EUR]]*Sklop2[[#This Row],[Stopnja DDV (%)]]</f>
        <v>0</v>
      </c>
      <c r="R36" s="188">
        <f>+Sklop2[[#This Row],[cena/enota brez DDV v EUR]]+Sklop2[[#This Row],[Davek (EUR)]]</f>
        <v>0</v>
      </c>
      <c r="S36" s="188">
        <f>+Sklop2[[#This Row],[cena/enota brez DDV v EUR]]*Sklop2[[#This Row],[Okvirna količina]]</f>
        <v>0</v>
      </c>
      <c r="T36" s="188">
        <f>+Sklop2[[#This Row],[Končna cena/enoto mere (EUR) z DDV]]*Sklop2[[#This Row],[Okvirna količina]]</f>
        <v>0</v>
      </c>
      <c r="U36" s="208"/>
    </row>
    <row r="37" spans="1:21" s="232" customFormat="1" ht="12">
      <c r="A37" s="242" t="s">
        <v>23</v>
      </c>
      <c r="B37" s="377" t="s">
        <v>669</v>
      </c>
      <c r="C37" s="378"/>
      <c r="D37" s="283" t="s">
        <v>0</v>
      </c>
      <c r="E37" s="384"/>
      <c r="F37" s="368">
        <v>50</v>
      </c>
      <c r="G37" s="415" t="s">
        <v>0</v>
      </c>
      <c r="H37" s="36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7" s="368" t="str">
        <f>IF(Sklop2[[#This Row],[ZAHTEVANA SHEMA KAKOVOSTI]]&lt;&gt;"",Sklop2[[#This Row],[Preračunana masa/volumen/kos na enoto kg]],"")</f>
        <v/>
      </c>
      <c r="J37" s="369"/>
      <c r="K37" s="382"/>
      <c r="L37" s="382"/>
      <c r="M37" s="440" t="s">
        <v>112</v>
      </c>
      <c r="N37" s="409"/>
      <c r="O37" s="440" t="s">
        <v>112</v>
      </c>
      <c r="P37" s="383"/>
      <c r="Q37" s="374">
        <f>+Sklop2[[#This Row],[cena/enota brez DDV v EUR]]*Sklop2[[#This Row],[Stopnja DDV (%)]]</f>
        <v>0</v>
      </c>
      <c r="R37" s="374">
        <f>+Sklop2[[#This Row],[cena/enota brez DDV v EUR]]+Sklop2[[#This Row],[Davek (EUR)]]</f>
        <v>0</v>
      </c>
      <c r="S37" s="374">
        <f>+Sklop2[[#This Row],[cena/enota brez DDV v EUR]]*Sklop2[[#This Row],[Okvirna količina]]</f>
        <v>0</v>
      </c>
      <c r="T37" s="374">
        <f>+Sklop2[[#This Row],[Končna cena/enoto mere (EUR) z DDV]]*Sklop2[[#This Row],[Okvirna količina]]</f>
        <v>0</v>
      </c>
      <c r="U37" s="208"/>
    </row>
    <row r="38" spans="1:21" s="232" customFormat="1" ht="12">
      <c r="A38" s="242" t="s">
        <v>24</v>
      </c>
      <c r="B38" s="187" t="s">
        <v>240</v>
      </c>
      <c r="C38" s="240" t="s">
        <v>112</v>
      </c>
      <c r="D38" s="240" t="s">
        <v>0</v>
      </c>
      <c r="E38" s="192"/>
      <c r="F38" s="122">
        <v>20</v>
      </c>
      <c r="G38" s="156" t="s">
        <v>0</v>
      </c>
      <c r="H38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8" s="122" t="str">
        <f>IF(Sklop2[[#This Row],[ZAHTEVANA SHEMA KAKOVOSTI]]&lt;&gt;"",Sklop2[[#This Row],[Preračunana masa/volumen/kos na enoto kg]],"")</f>
        <v/>
      </c>
      <c r="J38" s="148"/>
      <c r="K38" s="208"/>
      <c r="L38" s="439"/>
      <c r="M38" s="440" t="s">
        <v>112</v>
      </c>
      <c r="N38" s="409"/>
      <c r="O38" s="440" t="s">
        <v>112</v>
      </c>
      <c r="P38" s="418"/>
      <c r="Q38" s="188">
        <f>+Sklop2[[#This Row],[cena/enota brez DDV v EUR]]*Sklop2[[#This Row],[Stopnja DDV (%)]]</f>
        <v>0</v>
      </c>
      <c r="R38" s="188">
        <f>+Sklop2[[#This Row],[cena/enota brez DDV v EUR]]+Sklop2[[#This Row],[Davek (EUR)]]</f>
        <v>0</v>
      </c>
      <c r="S38" s="188">
        <f>+Sklop2[[#This Row],[cena/enota brez DDV v EUR]]*Sklop2[[#This Row],[Okvirna količina]]</f>
        <v>0</v>
      </c>
      <c r="T38" s="188">
        <f>+Sklop2[[#This Row],[Končna cena/enoto mere (EUR) z DDV]]*Sklop2[[#This Row],[Okvirna količina]]</f>
        <v>0</v>
      </c>
      <c r="U38" s="208"/>
    </row>
    <row r="39" spans="1:21" s="232" customFormat="1" ht="12">
      <c r="A39" s="242" t="s">
        <v>25</v>
      </c>
      <c r="B39" s="153" t="s">
        <v>241</v>
      </c>
      <c r="C39" s="240" t="s">
        <v>112</v>
      </c>
      <c r="D39" s="240" t="s">
        <v>0</v>
      </c>
      <c r="E39" s="192"/>
      <c r="F39" s="122">
        <v>20</v>
      </c>
      <c r="G39" s="154" t="s">
        <v>0</v>
      </c>
      <c r="H39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9" s="83" t="str">
        <f>IF(Sklop2[[#This Row],[ZAHTEVANA SHEMA KAKOVOSTI]]&lt;&gt;"",Sklop2[[#This Row],[Preračunana masa/volumen/kos na enoto kg]],"")</f>
        <v/>
      </c>
      <c r="J39" s="93"/>
      <c r="K39" s="208"/>
      <c r="L39" s="439"/>
      <c r="M39" s="440" t="s">
        <v>112</v>
      </c>
      <c r="N39" s="409"/>
      <c r="O39" s="440" t="s">
        <v>112</v>
      </c>
      <c r="P39" s="418"/>
      <c r="Q39" s="90">
        <f>+Sklop2[[#This Row],[cena/enota brez DDV v EUR]]*Sklop2[[#This Row],[Stopnja DDV (%)]]</f>
        <v>0</v>
      </c>
      <c r="R39" s="90">
        <f>+Sklop2[[#This Row],[cena/enota brez DDV v EUR]]+Sklop2[[#This Row],[Davek (EUR)]]</f>
        <v>0</v>
      </c>
      <c r="S39" s="90">
        <f>+Sklop2[[#This Row],[cena/enota brez DDV v EUR]]*Sklop2[[#This Row],[Okvirna količina]]</f>
        <v>0</v>
      </c>
      <c r="T39" s="90">
        <f>+Sklop2[[#This Row],[Končna cena/enoto mere (EUR) z DDV]]*Sklop2[[#This Row],[Okvirna količina]]</f>
        <v>0</v>
      </c>
      <c r="U39" s="208"/>
    </row>
    <row r="40" spans="1:21" s="232" customFormat="1" ht="12">
      <c r="A40" s="242" t="s">
        <v>26</v>
      </c>
      <c r="B40" s="155" t="s">
        <v>242</v>
      </c>
      <c r="C40" s="240" t="s">
        <v>112</v>
      </c>
      <c r="D40" s="240" t="s">
        <v>0</v>
      </c>
      <c r="E40" s="192"/>
      <c r="F40" s="122">
        <v>20</v>
      </c>
      <c r="G40" s="154" t="s">
        <v>0</v>
      </c>
      <c r="H40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0" s="83" t="str">
        <f>IF(Sklop2[[#This Row],[ZAHTEVANA SHEMA KAKOVOSTI]]&lt;&gt;"",Sklop2[[#This Row],[Preračunana masa/volumen/kos na enoto kg]],"")</f>
        <v/>
      </c>
      <c r="J40" s="93"/>
      <c r="K40" s="208"/>
      <c r="L40" s="439"/>
      <c r="M40" s="440" t="s">
        <v>112</v>
      </c>
      <c r="N40" s="409"/>
      <c r="O40" s="440" t="s">
        <v>112</v>
      </c>
      <c r="P40" s="418"/>
      <c r="Q40" s="90">
        <f>+Sklop2[[#This Row],[cena/enota brez DDV v EUR]]*Sklop2[[#This Row],[Stopnja DDV (%)]]</f>
        <v>0</v>
      </c>
      <c r="R40" s="90">
        <f>+Sklop2[[#This Row],[cena/enota brez DDV v EUR]]+Sklop2[[#This Row],[Davek (EUR)]]</f>
        <v>0</v>
      </c>
      <c r="S40" s="90">
        <f>+Sklop2[[#This Row],[cena/enota brez DDV v EUR]]*Sklop2[[#This Row],[Okvirna količina]]</f>
        <v>0</v>
      </c>
      <c r="T40" s="90">
        <f>+Sklop2[[#This Row],[Končna cena/enoto mere (EUR) z DDV]]*Sklop2[[#This Row],[Okvirna količina]]</f>
        <v>0</v>
      </c>
      <c r="U40" s="208"/>
    </row>
    <row r="41" spans="1:21" s="232" customFormat="1" ht="12">
      <c r="A41" s="242" t="s">
        <v>27</v>
      </c>
      <c r="B41" s="155" t="s">
        <v>243</v>
      </c>
      <c r="C41" s="240" t="s">
        <v>112</v>
      </c>
      <c r="D41" s="240" t="s">
        <v>0</v>
      </c>
      <c r="E41" s="192"/>
      <c r="F41" s="122">
        <v>3</v>
      </c>
      <c r="G41" s="154" t="s">
        <v>0</v>
      </c>
      <c r="H41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41" s="83" t="str">
        <f>IF(Sklop2[[#This Row],[ZAHTEVANA SHEMA KAKOVOSTI]]&lt;&gt;"",Sklop2[[#This Row],[Preračunana masa/volumen/kos na enoto kg]],"")</f>
        <v/>
      </c>
      <c r="J41" s="93"/>
      <c r="K41" s="208"/>
      <c r="L41" s="439"/>
      <c r="M41" s="440" t="s">
        <v>112</v>
      </c>
      <c r="N41" s="409"/>
      <c r="O41" s="440" t="s">
        <v>112</v>
      </c>
      <c r="P41" s="418"/>
      <c r="Q41" s="90">
        <f>+Sklop2[[#This Row],[cena/enota brez DDV v EUR]]*Sklop2[[#This Row],[Stopnja DDV (%)]]</f>
        <v>0</v>
      </c>
      <c r="R41" s="90">
        <f>+Sklop2[[#This Row],[cena/enota brez DDV v EUR]]+Sklop2[[#This Row],[Davek (EUR)]]</f>
        <v>0</v>
      </c>
      <c r="S41" s="90">
        <f>+Sklop2[[#This Row],[cena/enota brez DDV v EUR]]*Sklop2[[#This Row],[Okvirna količina]]</f>
        <v>0</v>
      </c>
      <c r="T41" s="90">
        <f>+Sklop2[[#This Row],[Končna cena/enoto mere (EUR) z DDV]]*Sklop2[[#This Row],[Okvirna količina]]</f>
        <v>0</v>
      </c>
      <c r="U41" s="208"/>
    </row>
    <row r="42" spans="1:21" s="232" customFormat="1" ht="12">
      <c r="A42" s="242" t="s">
        <v>28</v>
      </c>
      <c r="B42" s="155" t="s">
        <v>244</v>
      </c>
      <c r="C42" s="240" t="s">
        <v>112</v>
      </c>
      <c r="D42" s="240" t="s">
        <v>0</v>
      </c>
      <c r="E42" s="192"/>
      <c r="F42" s="122">
        <v>80</v>
      </c>
      <c r="G42" s="154" t="s">
        <v>0</v>
      </c>
      <c r="H42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2" s="83" t="str">
        <f>IF(Sklop2[[#This Row],[ZAHTEVANA SHEMA KAKOVOSTI]]&lt;&gt;"",Sklop2[[#This Row],[Preračunana masa/volumen/kos na enoto kg]],"")</f>
        <v/>
      </c>
      <c r="J42" s="93"/>
      <c r="K42" s="208"/>
      <c r="L42" s="439"/>
      <c r="M42" s="440" t="s">
        <v>112</v>
      </c>
      <c r="N42" s="409"/>
      <c r="O42" s="440" t="s">
        <v>112</v>
      </c>
      <c r="P42" s="418"/>
      <c r="Q42" s="90">
        <f>+Sklop2[[#This Row],[cena/enota brez DDV v EUR]]*Sklop2[[#This Row],[Stopnja DDV (%)]]</f>
        <v>0</v>
      </c>
      <c r="R42" s="90">
        <f>+Sklop2[[#This Row],[cena/enota brez DDV v EUR]]+Sklop2[[#This Row],[Davek (EUR)]]</f>
        <v>0</v>
      </c>
      <c r="S42" s="90">
        <f>+Sklop2[[#This Row],[cena/enota brez DDV v EUR]]*Sklop2[[#This Row],[Okvirna količina]]</f>
        <v>0</v>
      </c>
      <c r="T42" s="90">
        <f>+Sklop2[[#This Row],[Končna cena/enoto mere (EUR) z DDV]]*Sklop2[[#This Row],[Okvirna količina]]</f>
        <v>0</v>
      </c>
      <c r="U42" s="208"/>
    </row>
    <row r="43" spans="1:21" s="232" customFormat="1" ht="12">
      <c r="A43" s="242" t="s">
        <v>29</v>
      </c>
      <c r="B43" s="187" t="s">
        <v>811</v>
      </c>
      <c r="C43" s="240" t="s">
        <v>112</v>
      </c>
      <c r="D43" s="240" t="s">
        <v>0</v>
      </c>
      <c r="E43" s="192" t="s">
        <v>812</v>
      </c>
      <c r="F43" s="122">
        <v>80</v>
      </c>
      <c r="G43" s="156" t="s">
        <v>0</v>
      </c>
      <c r="H43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3" s="122">
        <f>IF(Sklop2[[#This Row],[ZAHTEVANA SHEMA KAKOVOSTI]]&lt;&gt;"",Sklop2[[#This Row],[Preračunana masa/volumen/kos na enoto kg]],"")</f>
        <v>80</v>
      </c>
      <c r="J43" s="148"/>
      <c r="K43" s="208"/>
      <c r="L43" s="439"/>
      <c r="M43" s="440" t="s">
        <v>112</v>
      </c>
      <c r="N43" s="409"/>
      <c r="O43" s="440" t="s">
        <v>112</v>
      </c>
      <c r="P43" s="418"/>
      <c r="Q43" s="188">
        <f>+Sklop2[[#This Row],[cena/enota brez DDV v EUR]]*Sklop2[[#This Row],[Stopnja DDV (%)]]</f>
        <v>0</v>
      </c>
      <c r="R43" s="188">
        <f>+Sklop2[[#This Row],[cena/enota brez DDV v EUR]]+Sklop2[[#This Row],[Davek (EUR)]]</f>
        <v>0</v>
      </c>
      <c r="S43" s="188">
        <f>+Sklop2[[#This Row],[cena/enota brez DDV v EUR]]*Sklop2[[#This Row],[Okvirna količina]]</f>
        <v>0</v>
      </c>
      <c r="T43" s="188">
        <f>+Sklop2[[#This Row],[Končna cena/enoto mere (EUR) z DDV]]*Sklop2[[#This Row],[Okvirna količina]]</f>
        <v>0</v>
      </c>
      <c r="U43" s="208"/>
    </row>
    <row r="44" spans="1:21" s="232" customFormat="1">
      <c r="A44" s="335" t="s">
        <v>134</v>
      </c>
      <c r="B44" s="336"/>
      <c r="C44" s="337"/>
      <c r="D44" s="337"/>
      <c r="E44" s="338"/>
      <c r="F44" s="339"/>
      <c r="G44" s="340"/>
      <c r="H44" s="341">
        <f>SUBTOTAL(109,Sklop2[Preračunana masa/volumen/kos na enoto kg])</f>
        <v>3844</v>
      </c>
      <c r="I44" s="341">
        <f>SUBTOTAL(109,Sklop2[Živila iz shem kakovosti (kg)])</f>
        <v>2541</v>
      </c>
      <c r="J44" s="339"/>
      <c r="K44" s="342"/>
      <c r="L44" s="342"/>
      <c r="M44" s="343"/>
      <c r="N44" s="344"/>
      <c r="O44" s="344"/>
      <c r="P44" s="344"/>
      <c r="Q44" s="345"/>
      <c r="R44" s="346"/>
      <c r="S44" s="345">
        <f>SUBTOTAL(109,Sklop2[Vrednost za okvirno količino (EUR) brez DDV])</f>
        <v>0</v>
      </c>
      <c r="T44" s="345">
        <f>SUBTOTAL(109,Sklop2[Vrednost za okvirno količino (EUR) z DDV])</f>
        <v>0</v>
      </c>
      <c r="U44" s="347" t="s">
        <v>365</v>
      </c>
    </row>
    <row r="45" spans="1:21" ht="27" customHeight="1">
      <c r="A45" s="7"/>
      <c r="B45" s="5"/>
      <c r="C45" s="27"/>
      <c r="D45" s="27"/>
      <c r="E45" s="26"/>
      <c r="F45" s="8"/>
      <c r="H45" s="9"/>
      <c r="I45" s="9"/>
      <c r="J45" s="9"/>
      <c r="K45" s="9"/>
      <c r="L45" s="56"/>
      <c r="M45" s="56"/>
      <c r="N45" s="9"/>
      <c r="O45" s="9"/>
      <c r="P45" s="9"/>
      <c r="Q45" s="9"/>
      <c r="R45" s="9"/>
      <c r="S45" s="4"/>
      <c r="T45" s="4"/>
      <c r="U45" s="8"/>
    </row>
    <row r="46" spans="1:21">
      <c r="A46" s="49" t="s">
        <v>130</v>
      </c>
      <c r="B46" s="17"/>
      <c r="C46" s="29"/>
      <c r="D46" s="29"/>
      <c r="E46" s="108"/>
      <c r="Q46" s="49"/>
      <c r="R46" s="49"/>
      <c r="S46" s="49"/>
      <c r="T46" s="49"/>
    </row>
    <row r="47" spans="1:21">
      <c r="A47" s="12" t="s">
        <v>132</v>
      </c>
      <c r="B47" s="17"/>
      <c r="C47" s="29"/>
      <c r="D47" s="29"/>
      <c r="E47" s="108"/>
    </row>
    <row r="48" spans="1:21">
      <c r="A48" s="101" t="s">
        <v>182</v>
      </c>
      <c r="F48" s="71"/>
      <c r="G48" s="71"/>
      <c r="H48" s="30"/>
      <c r="I48" s="30"/>
      <c r="J48" s="30"/>
      <c r="K48" s="30"/>
      <c r="L48" s="57"/>
      <c r="M48" s="57"/>
      <c r="N48" s="30"/>
      <c r="O48" s="30"/>
      <c r="P48" s="30"/>
      <c r="Q48" s="30"/>
      <c r="R48" s="30"/>
    </row>
    <row r="49" spans="1:22">
      <c r="A49" s="514" t="s">
        <v>174</v>
      </c>
      <c r="B49" s="514"/>
      <c r="C49" s="514"/>
      <c r="D49" s="514"/>
      <c r="E49" s="514"/>
      <c r="F49" s="514"/>
      <c r="G49" s="514"/>
      <c r="H49" s="514"/>
      <c r="I49" s="514"/>
      <c r="J49" s="514"/>
      <c r="K49" s="514"/>
      <c r="L49" s="231"/>
      <c r="M49" s="231"/>
      <c r="N49" s="228"/>
      <c r="O49" s="228"/>
      <c r="P49" s="228"/>
      <c r="Q49" s="228"/>
      <c r="R49" s="228"/>
      <c r="S49" s="216"/>
      <c r="T49" s="216"/>
      <c r="U49" s="237"/>
    </row>
    <row r="50" spans="1:22" ht="12.75" customHeight="1">
      <c r="L50" s="360"/>
      <c r="M50" s="360"/>
      <c r="N50" s="360"/>
      <c r="O50" s="360"/>
      <c r="P50" s="360"/>
      <c r="Q50" s="360"/>
      <c r="R50" s="360"/>
      <c r="S50" s="360"/>
      <c r="T50" s="360"/>
      <c r="U50" s="360"/>
      <c r="V50" s="216"/>
    </row>
    <row r="51" spans="1:22" ht="12.95" customHeight="1">
      <c r="N51" s="30"/>
      <c r="O51" s="30"/>
      <c r="P51" s="30"/>
      <c r="Q51" s="30"/>
      <c r="R51" s="30"/>
      <c r="V51" s="360"/>
    </row>
    <row r="52" spans="1:22">
      <c r="A52" s="101" t="s">
        <v>65</v>
      </c>
      <c r="F52" s="71"/>
      <c r="G52" s="71" t="s">
        <v>66</v>
      </c>
      <c r="H52" s="30"/>
      <c r="I52" s="30"/>
      <c r="J52" s="30"/>
      <c r="K52" s="30"/>
      <c r="L52" s="57"/>
      <c r="M52" s="57"/>
      <c r="N52" s="102"/>
      <c r="O52" s="30"/>
      <c r="P52" s="30"/>
      <c r="Q52" s="30" t="s">
        <v>67</v>
      </c>
      <c r="R52" s="30"/>
    </row>
    <row r="53" spans="1:22" ht="15">
      <c r="A53" s="7"/>
      <c r="B53" s="5"/>
      <c r="C53" s="27"/>
      <c r="D53" s="27"/>
      <c r="E53" s="26"/>
      <c r="F53" s="8"/>
      <c r="H53" s="9"/>
      <c r="I53" s="9"/>
      <c r="J53" s="9"/>
      <c r="K53" s="9"/>
      <c r="L53" s="56"/>
      <c r="M53" s="56"/>
      <c r="N53" s="9"/>
      <c r="O53" s="9"/>
      <c r="P53" s="9"/>
      <c r="Q53" s="9"/>
      <c r="R53" s="9"/>
      <c r="S53" s="4"/>
      <c r="T53" s="4"/>
      <c r="U53" s="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8"/>
      <c r="C277" s="28"/>
      <c r="D277" s="28"/>
      <c r="E277" s="105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</sheetData>
  <sheetProtection insertRows="0" deleteRows="0"/>
  <protectedRanges>
    <protectedRange sqref="U51:U1048576 J51:P1048576 J1:P48 U1:U48" name="Obseg1"/>
    <protectedRange sqref="U49:U50 J49:K49 L49:P50" name="Obseg1_1"/>
  </protectedRanges>
  <mergeCells count="8">
    <mergeCell ref="A49:K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0 B42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41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2"/>
  <sheetViews>
    <sheetView topLeftCell="A15" zoomScale="90" zoomScaleNormal="90" zoomScaleSheetLayoutView="100" workbookViewId="0">
      <selection activeCell="Z62" sqref="Z6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</row>
    <row r="7" spans="1:21" ht="17.25" customHeight="1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</row>
    <row r="8" spans="1:21" ht="17.25" customHeight="1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</row>
    <row r="9" spans="1:21" s="13" customFormat="1" ht="17.25" customHeight="1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pred_rekapitulacija'!A16</f>
        <v>3.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04" t="str">
        <f>+'Ponudbeni pred_rekapitulacija'!B16</f>
        <v>PERUTNINA IN IZDELKI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24">
      <c r="A16" s="242" t="s">
        <v>1</v>
      </c>
      <c r="B16" s="310" t="s">
        <v>691</v>
      </c>
      <c r="C16" s="240" t="s">
        <v>112</v>
      </c>
      <c r="D16" s="186" t="s">
        <v>0</v>
      </c>
      <c r="E16" s="250" t="s">
        <v>617</v>
      </c>
      <c r="F16" s="192">
        <v>400</v>
      </c>
      <c r="G16" s="111" t="s">
        <v>0</v>
      </c>
      <c r="H1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6" s="83">
        <f>IF(Sklop3[[#This Row],[ZAHTEVANA SHEMA KAKOVOSTI]]&lt;&gt;"",Sklop3[[#This Row],[Preračunana masa/volumen/kos na enoto kg]],"")</f>
        <v>400</v>
      </c>
      <c r="J16" s="92"/>
      <c r="K16" s="157"/>
      <c r="L16" s="157"/>
      <c r="M16" s="147" t="s">
        <v>112</v>
      </c>
      <c r="N16" s="245"/>
      <c r="O16" s="146" t="s">
        <v>112</v>
      </c>
      <c r="P16" s="246"/>
      <c r="Q16" s="245">
        <f>+Sklop3[[#This Row],[cena/enota brez DDV v EUR]]*Sklop3[[#This Row],[Stopnja DDV (%)]]</f>
        <v>0</v>
      </c>
      <c r="R16" s="245">
        <f>+Sklop3[[#This Row],[cena/enota brez DDV v EUR]]+Sklop3[[#This Row],[Davek (EUR)]]</f>
        <v>0</v>
      </c>
      <c r="S16" s="245">
        <f>+Sklop3[[#This Row],[cena/enota brez DDV v EUR]]*Sklop3[[#This Row],[Okvirna količina]]</f>
        <v>0</v>
      </c>
      <c r="T16" s="245">
        <f>+Sklop3[[#This Row],[Končna cena/enoto mere (EUR) z DDV]]*Sklop3[[#This Row],[Okvirna količina]]</f>
        <v>0</v>
      </c>
      <c r="U16" s="158"/>
    </row>
    <row r="17" spans="1:21" s="232" customFormat="1" ht="24">
      <c r="A17" s="242" t="s">
        <v>3</v>
      </c>
      <c r="B17" s="310" t="s">
        <v>245</v>
      </c>
      <c r="C17" s="240" t="s">
        <v>112</v>
      </c>
      <c r="D17" s="186" t="s">
        <v>0</v>
      </c>
      <c r="E17" s="250" t="s">
        <v>617</v>
      </c>
      <c r="F17" s="192">
        <v>400</v>
      </c>
      <c r="G17" s="111" t="s">
        <v>0</v>
      </c>
      <c r="H1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7" s="83">
        <f>IF(Sklop3[[#This Row],[ZAHTEVANA SHEMA KAKOVOSTI]]&lt;&gt;"",Sklop3[[#This Row],[Preračunana masa/volumen/kos na enoto kg]],"")</f>
        <v>400</v>
      </c>
      <c r="J17" s="93"/>
      <c r="K17" s="157"/>
      <c r="L17" s="157"/>
      <c r="M17" s="147" t="s">
        <v>112</v>
      </c>
      <c r="N17" s="245"/>
      <c r="O17" s="146" t="s">
        <v>112</v>
      </c>
      <c r="P17" s="96"/>
      <c r="Q17" s="90">
        <f>+Sklop3[[#This Row],[cena/enota brez DDV v EUR]]*Sklop3[[#This Row],[Stopnja DDV (%)]]</f>
        <v>0</v>
      </c>
      <c r="R17" s="90">
        <f>+Sklop3[[#This Row],[cena/enota brez DDV v EUR]]+Sklop3[[#This Row],[Davek (EUR)]]</f>
        <v>0</v>
      </c>
      <c r="S17" s="90">
        <f>+Sklop3[[#This Row],[cena/enota brez DDV v EUR]]*Sklop3[[#This Row],[Okvirna količina]]</f>
        <v>0</v>
      </c>
      <c r="T17" s="90">
        <f>+Sklop3[[#This Row],[Končna cena/enoto mere (EUR) z DDV]]*Sklop3[[#This Row],[Okvirna količina]]</f>
        <v>0</v>
      </c>
      <c r="U17" s="158"/>
    </row>
    <row r="18" spans="1:21" s="232" customFormat="1" ht="12">
      <c r="A18" s="242" t="s">
        <v>4</v>
      </c>
      <c r="B18" s="302" t="s">
        <v>619</v>
      </c>
      <c r="C18" s="240" t="s">
        <v>112</v>
      </c>
      <c r="D18" s="186" t="s">
        <v>0</v>
      </c>
      <c r="E18" s="250" t="s">
        <v>617</v>
      </c>
      <c r="F18" s="192">
        <v>200</v>
      </c>
      <c r="G18" s="111" t="s">
        <v>0</v>
      </c>
      <c r="H1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8" s="83">
        <f>IF(Sklop3[[#This Row],[ZAHTEVANA SHEMA KAKOVOSTI]]&lt;&gt;"",Sklop3[[#This Row],[Preračunana masa/volumen/kos na enoto kg]],"")</f>
        <v>200</v>
      </c>
      <c r="J18" s="93"/>
      <c r="K18" s="157"/>
      <c r="L18" s="157"/>
      <c r="M18" s="147" t="s">
        <v>112</v>
      </c>
      <c r="N18" s="245"/>
      <c r="O18" s="146" t="s">
        <v>112</v>
      </c>
      <c r="P18" s="96"/>
      <c r="Q18" s="90">
        <f>+Sklop3[[#This Row],[cena/enota brez DDV v EUR]]*Sklop3[[#This Row],[Stopnja DDV (%)]]</f>
        <v>0</v>
      </c>
      <c r="R18" s="90">
        <f>+Sklop3[[#This Row],[cena/enota brez DDV v EUR]]+Sklop3[[#This Row],[Davek (EUR)]]</f>
        <v>0</v>
      </c>
      <c r="S18" s="90">
        <f>+Sklop3[[#This Row],[cena/enota brez DDV v EUR]]*Sklop3[[#This Row],[Okvirna količina]]</f>
        <v>0</v>
      </c>
      <c r="T18" s="90">
        <f>+Sklop3[[#This Row],[Končna cena/enoto mere (EUR) z DDV]]*Sklop3[[#This Row],[Okvirna količina]]</f>
        <v>0</v>
      </c>
      <c r="U18" s="158"/>
    </row>
    <row r="19" spans="1:21" s="232" customFormat="1" ht="24">
      <c r="A19" s="242" t="s">
        <v>5</v>
      </c>
      <c r="B19" s="302" t="s">
        <v>674</v>
      </c>
      <c r="C19" s="240" t="s">
        <v>112</v>
      </c>
      <c r="D19" s="186" t="s">
        <v>0</v>
      </c>
      <c r="E19" s="250" t="s">
        <v>617</v>
      </c>
      <c r="F19" s="192">
        <v>200</v>
      </c>
      <c r="G19" s="111" t="s">
        <v>0</v>
      </c>
      <c r="H1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3">
        <f>IF(Sklop3[[#This Row],[ZAHTEVANA SHEMA KAKOVOSTI]]&lt;&gt;"",Sklop3[[#This Row],[Preračunana masa/volumen/kos na enoto kg]],"")</f>
        <v>200</v>
      </c>
      <c r="J19" s="93"/>
      <c r="K19" s="157"/>
      <c r="L19" s="157"/>
      <c r="M19" s="147" t="s">
        <v>112</v>
      </c>
      <c r="N19" s="245"/>
      <c r="O19" s="146" t="s">
        <v>112</v>
      </c>
      <c r="P19" s="96"/>
      <c r="Q19" s="90">
        <f>+Sklop3[[#This Row],[cena/enota brez DDV v EUR]]*Sklop3[[#This Row],[Stopnja DDV (%)]]</f>
        <v>0</v>
      </c>
      <c r="R19" s="90">
        <f>+Sklop3[[#This Row],[cena/enota brez DDV v EUR]]+Sklop3[[#This Row],[Davek (EUR)]]</f>
        <v>0</v>
      </c>
      <c r="S19" s="90">
        <f>+Sklop3[[#This Row],[cena/enota brez DDV v EUR]]*Sklop3[[#This Row],[Okvirna količina]]</f>
        <v>0</v>
      </c>
      <c r="T19" s="90">
        <f>+Sklop3[[#This Row],[Končna cena/enoto mere (EUR) z DDV]]*Sklop3[[#This Row],[Okvirna količina]]</f>
        <v>0</v>
      </c>
      <c r="U19" s="158"/>
    </row>
    <row r="20" spans="1:21" s="232" customFormat="1" ht="12">
      <c r="A20" s="242" t="s">
        <v>6</v>
      </c>
      <c r="B20" s="302" t="s">
        <v>620</v>
      </c>
      <c r="C20" s="240" t="s">
        <v>112</v>
      </c>
      <c r="D20" s="186" t="s">
        <v>0</v>
      </c>
      <c r="E20" s="250" t="s">
        <v>617</v>
      </c>
      <c r="F20" s="192">
        <v>300</v>
      </c>
      <c r="G20" s="111" t="s">
        <v>0</v>
      </c>
      <c r="H2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0" s="83">
        <f>IF(Sklop3[[#This Row],[ZAHTEVANA SHEMA KAKOVOSTI]]&lt;&gt;"",Sklop3[[#This Row],[Preračunana masa/volumen/kos na enoto kg]],"")</f>
        <v>300</v>
      </c>
      <c r="J20" s="93"/>
      <c r="K20" s="157"/>
      <c r="L20" s="157"/>
      <c r="M20" s="147" t="s">
        <v>112</v>
      </c>
      <c r="N20" s="245"/>
      <c r="O20" s="146" t="s">
        <v>112</v>
      </c>
      <c r="P20" s="96"/>
      <c r="Q20" s="90">
        <f>+Sklop3[[#This Row],[cena/enota brez DDV v EUR]]*Sklop3[[#This Row],[Stopnja DDV (%)]]</f>
        <v>0</v>
      </c>
      <c r="R20" s="90">
        <f>+Sklop3[[#This Row],[cena/enota brez DDV v EUR]]+Sklop3[[#This Row],[Davek (EUR)]]</f>
        <v>0</v>
      </c>
      <c r="S20" s="90">
        <f>+Sklop3[[#This Row],[cena/enota brez DDV v EUR]]*Sklop3[[#This Row],[Okvirna količina]]</f>
        <v>0</v>
      </c>
      <c r="T20" s="90">
        <f>+Sklop3[[#This Row],[Končna cena/enoto mere (EUR) z DDV]]*Sklop3[[#This Row],[Okvirna količina]]</f>
        <v>0</v>
      </c>
      <c r="U20" s="158"/>
    </row>
    <row r="21" spans="1:21" s="232" customFormat="1" ht="12">
      <c r="A21" s="242" t="s">
        <v>7</v>
      </c>
      <c r="B21" s="302" t="s">
        <v>637</v>
      </c>
      <c r="C21" s="240" t="s">
        <v>112</v>
      </c>
      <c r="D21" s="186" t="s">
        <v>0</v>
      </c>
      <c r="E21" s="250" t="s">
        <v>617</v>
      </c>
      <c r="F21" s="192">
        <v>100</v>
      </c>
      <c r="G21" s="111" t="s">
        <v>0</v>
      </c>
      <c r="H2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83">
        <f>IF(Sklop3[[#This Row],[ZAHTEVANA SHEMA KAKOVOSTI]]&lt;&gt;"",Sklop3[[#This Row],[Preračunana masa/volumen/kos na enoto kg]],"")</f>
        <v>100</v>
      </c>
      <c r="J21" s="93"/>
      <c r="K21" s="157"/>
      <c r="L21" s="157"/>
      <c r="M21" s="147" t="s">
        <v>112</v>
      </c>
      <c r="N21" s="245"/>
      <c r="O21" s="146" t="s">
        <v>112</v>
      </c>
      <c r="P21" s="96"/>
      <c r="Q21" s="90">
        <f>+Sklop3[[#This Row],[cena/enota brez DDV v EUR]]*Sklop3[[#This Row],[Stopnja DDV (%)]]</f>
        <v>0</v>
      </c>
      <c r="R21" s="90">
        <f>+Sklop3[[#This Row],[cena/enota brez DDV v EUR]]+Sklop3[[#This Row],[Davek (EUR)]]</f>
        <v>0</v>
      </c>
      <c r="S21" s="90">
        <f>+Sklop3[[#This Row],[cena/enota brez DDV v EUR]]*Sklop3[[#This Row],[Okvirna količina]]</f>
        <v>0</v>
      </c>
      <c r="T21" s="90">
        <f>+Sklop3[[#This Row],[Končna cena/enoto mere (EUR) z DDV]]*Sklop3[[#This Row],[Okvirna količina]]</f>
        <v>0</v>
      </c>
      <c r="U21" s="158"/>
    </row>
    <row r="22" spans="1:21" s="232" customFormat="1" ht="12">
      <c r="A22" s="242" t="s">
        <v>8</v>
      </c>
      <c r="B22" s="302" t="s">
        <v>621</v>
      </c>
      <c r="C22" s="240" t="s">
        <v>112</v>
      </c>
      <c r="D22" s="186" t="s">
        <v>0</v>
      </c>
      <c r="E22" s="250" t="s">
        <v>617</v>
      </c>
      <c r="F22" s="192">
        <v>400</v>
      </c>
      <c r="G22" s="111" t="s">
        <v>261</v>
      </c>
      <c r="H2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2" s="83">
        <f>IF(Sklop3[[#This Row],[ZAHTEVANA SHEMA KAKOVOSTI]]&lt;&gt;"",Sklop3[[#This Row],[Preračunana masa/volumen/kos na enoto kg]],"")</f>
        <v>400</v>
      </c>
      <c r="J22" s="93"/>
      <c r="K22" s="157"/>
      <c r="L22" s="157"/>
      <c r="M22" s="147" t="s">
        <v>112</v>
      </c>
      <c r="N22" s="245"/>
      <c r="O22" s="146" t="s">
        <v>112</v>
      </c>
      <c r="P22" s="96"/>
      <c r="Q22" s="90">
        <f>+Sklop3[[#This Row],[cena/enota brez DDV v EUR]]*Sklop3[[#This Row],[Stopnja DDV (%)]]</f>
        <v>0</v>
      </c>
      <c r="R22" s="90">
        <f>+Sklop3[[#This Row],[cena/enota brez DDV v EUR]]+Sklop3[[#This Row],[Davek (EUR)]]</f>
        <v>0</v>
      </c>
      <c r="S22" s="90">
        <f>+Sklop3[[#This Row],[cena/enota brez DDV v EUR]]*Sklop3[[#This Row],[Okvirna količina]]</f>
        <v>0</v>
      </c>
      <c r="T22" s="90">
        <f>+Sklop3[[#This Row],[Končna cena/enoto mere (EUR) z DDV]]*Sklop3[[#This Row],[Okvirna količina]]</f>
        <v>0</v>
      </c>
      <c r="U22" s="158"/>
    </row>
    <row r="23" spans="1:21" s="232" customFormat="1" ht="24">
      <c r="A23" s="242" t="s">
        <v>9</v>
      </c>
      <c r="B23" s="302" t="s">
        <v>675</v>
      </c>
      <c r="C23" s="240" t="s">
        <v>112</v>
      </c>
      <c r="D23" s="186" t="s">
        <v>0</v>
      </c>
      <c r="E23" s="250"/>
      <c r="F23" s="192">
        <v>300</v>
      </c>
      <c r="G23" s="111" t="s">
        <v>0</v>
      </c>
      <c r="H2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3" s="83" t="str">
        <f>IF(Sklop3[[#This Row],[ZAHTEVANA SHEMA KAKOVOSTI]]&lt;&gt;"",Sklop3[[#This Row],[Preračunana masa/volumen/kos na enoto kg]],"")</f>
        <v/>
      </c>
      <c r="J23" s="93"/>
      <c r="K23" s="157"/>
      <c r="L23" s="157"/>
      <c r="M23" s="147" t="s">
        <v>112</v>
      </c>
      <c r="N23" s="245"/>
      <c r="O23" s="146" t="s">
        <v>112</v>
      </c>
      <c r="P23" s="96"/>
      <c r="Q23" s="90">
        <f>+Sklop3[[#This Row],[cena/enota brez DDV v EUR]]*Sklop3[[#This Row],[Stopnja DDV (%)]]</f>
        <v>0</v>
      </c>
      <c r="R23" s="90">
        <f>+Sklop3[[#This Row],[cena/enota brez DDV v EUR]]+Sklop3[[#This Row],[Davek (EUR)]]</f>
        <v>0</v>
      </c>
      <c r="S23" s="90">
        <f>+Sklop3[[#This Row],[cena/enota brez DDV v EUR]]*Sklop3[[#This Row],[Okvirna količina]]</f>
        <v>0</v>
      </c>
      <c r="T23" s="90">
        <f>+Sklop3[[#This Row],[Končna cena/enoto mere (EUR) z DDV]]*Sklop3[[#This Row],[Okvirna količina]]</f>
        <v>0</v>
      </c>
      <c r="U23" s="158"/>
    </row>
    <row r="24" spans="1:21" s="232" customFormat="1" ht="24">
      <c r="A24" s="242" t="s">
        <v>10</v>
      </c>
      <c r="B24" s="302" t="s">
        <v>246</v>
      </c>
      <c r="C24" s="240" t="s">
        <v>112</v>
      </c>
      <c r="D24" s="186" t="s">
        <v>0</v>
      </c>
      <c r="E24" s="252"/>
      <c r="F24" s="419">
        <v>100</v>
      </c>
      <c r="G24" s="176" t="s">
        <v>0</v>
      </c>
      <c r="H24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83" t="str">
        <f>IF(Sklop3[[#This Row],[ZAHTEVANA SHEMA KAKOVOSTI]]&lt;&gt;"",Sklop3[[#This Row],[Preračunana masa/volumen/kos na enoto kg]],"")</f>
        <v/>
      </c>
      <c r="J24" s="93"/>
      <c r="K24" s="157"/>
      <c r="L24" s="157"/>
      <c r="M24" s="147" t="s">
        <v>112</v>
      </c>
      <c r="N24" s="245"/>
      <c r="O24" s="146" t="s">
        <v>112</v>
      </c>
      <c r="P24" s="96"/>
      <c r="Q24" s="90">
        <f>+Sklop3[[#This Row],[cena/enota brez DDV v EUR]]*Sklop3[[#This Row],[Stopnja DDV (%)]]</f>
        <v>0</v>
      </c>
      <c r="R24" s="90">
        <f>+Sklop3[[#This Row],[cena/enota brez DDV v EUR]]+Sklop3[[#This Row],[Davek (EUR)]]</f>
        <v>0</v>
      </c>
      <c r="S24" s="90">
        <f>+Sklop3[[#This Row],[cena/enota brez DDV v EUR]]*Sklop3[[#This Row],[Okvirna količina]]</f>
        <v>0</v>
      </c>
      <c r="T24" s="90">
        <f>+Sklop3[[#This Row],[Končna cena/enoto mere (EUR) z DDV]]*Sklop3[[#This Row],[Okvirna količina]]</f>
        <v>0</v>
      </c>
      <c r="U24" s="158"/>
    </row>
    <row r="25" spans="1:21" s="232" customFormat="1" ht="12">
      <c r="A25" s="242" t="s">
        <v>11</v>
      </c>
      <c r="B25" s="302" t="s">
        <v>635</v>
      </c>
      <c r="C25" s="240" t="s">
        <v>112</v>
      </c>
      <c r="D25" s="186" t="s">
        <v>0</v>
      </c>
      <c r="E25" s="252"/>
      <c r="F25" s="419">
        <v>100</v>
      </c>
      <c r="G25" s="176" t="s">
        <v>0</v>
      </c>
      <c r="H25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83" t="str">
        <f>IF(Sklop3[[#This Row],[ZAHTEVANA SHEMA KAKOVOSTI]]&lt;&gt;"",Sklop3[[#This Row],[Preračunana masa/volumen/kos na enoto kg]],"")</f>
        <v/>
      </c>
      <c r="J25" s="93"/>
      <c r="K25" s="157"/>
      <c r="L25" s="157"/>
      <c r="M25" s="147" t="s">
        <v>112</v>
      </c>
      <c r="N25" s="245"/>
      <c r="O25" s="146" t="s">
        <v>112</v>
      </c>
      <c r="P25" s="96"/>
      <c r="Q25" s="90">
        <f>+Sklop3[[#This Row],[cena/enota brez DDV v EUR]]*Sklop3[[#This Row],[Stopnja DDV (%)]]</f>
        <v>0</v>
      </c>
      <c r="R25" s="90">
        <f>+Sklop3[[#This Row],[cena/enota brez DDV v EUR]]+Sklop3[[#This Row],[Davek (EUR)]]</f>
        <v>0</v>
      </c>
      <c r="S25" s="90">
        <f>+Sklop3[[#This Row],[cena/enota brez DDV v EUR]]*Sklop3[[#This Row],[Okvirna količina]]</f>
        <v>0</v>
      </c>
      <c r="T25" s="90">
        <f>+Sklop3[[#This Row],[Končna cena/enoto mere (EUR) z DDV]]*Sklop3[[#This Row],[Okvirna količina]]</f>
        <v>0</v>
      </c>
      <c r="U25" s="158"/>
    </row>
    <row r="26" spans="1:21" s="232" customFormat="1" ht="12">
      <c r="A26" s="242" t="s">
        <v>12</v>
      </c>
      <c r="B26" s="302" t="s">
        <v>618</v>
      </c>
      <c r="C26" s="240" t="s">
        <v>112</v>
      </c>
      <c r="D26" s="186" t="s">
        <v>0</v>
      </c>
      <c r="E26" s="250" t="s">
        <v>617</v>
      </c>
      <c r="F26" s="419">
        <v>10</v>
      </c>
      <c r="G26" s="176" t="s">
        <v>0</v>
      </c>
      <c r="H2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6" s="83">
        <f>IF(Sklop3[[#This Row],[ZAHTEVANA SHEMA KAKOVOSTI]]&lt;&gt;"",Sklop3[[#This Row],[Preračunana masa/volumen/kos na enoto kg]],"")</f>
        <v>10</v>
      </c>
      <c r="J26" s="93"/>
      <c r="K26" s="157"/>
      <c r="L26" s="157"/>
      <c r="M26" s="147" t="s">
        <v>112</v>
      </c>
      <c r="N26" s="245"/>
      <c r="O26" s="146" t="s">
        <v>112</v>
      </c>
      <c r="P26" s="96"/>
      <c r="Q26" s="90">
        <f>+Sklop3[[#This Row],[cena/enota brez DDV v EUR]]*Sklop3[[#This Row],[Stopnja DDV (%)]]</f>
        <v>0</v>
      </c>
      <c r="R26" s="90">
        <f>+Sklop3[[#This Row],[cena/enota brez DDV v EUR]]+Sklop3[[#This Row],[Davek (EUR)]]</f>
        <v>0</v>
      </c>
      <c r="S26" s="90">
        <f>+Sklop3[[#This Row],[cena/enota brez DDV v EUR]]*Sklop3[[#This Row],[Okvirna količina]]</f>
        <v>0</v>
      </c>
      <c r="T26" s="90">
        <f>+Sklop3[[#This Row],[Končna cena/enoto mere (EUR) z DDV]]*Sklop3[[#This Row],[Okvirna količina]]</f>
        <v>0</v>
      </c>
      <c r="U26" s="158"/>
    </row>
    <row r="27" spans="1:21" s="232" customFormat="1" ht="12">
      <c r="A27" s="242" t="s">
        <v>13</v>
      </c>
      <c r="B27" s="164" t="s">
        <v>636</v>
      </c>
      <c r="C27" s="240" t="s">
        <v>112</v>
      </c>
      <c r="D27" s="190" t="s">
        <v>0</v>
      </c>
      <c r="E27" s="250" t="s">
        <v>617</v>
      </c>
      <c r="F27" s="319">
        <v>10</v>
      </c>
      <c r="G27" s="320" t="s">
        <v>0</v>
      </c>
      <c r="H2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7" s="122">
        <f>IF(Sklop3[[#This Row],[ZAHTEVANA SHEMA KAKOVOSTI]]&lt;&gt;"",Sklop3[[#This Row],[Preračunana masa/volumen/kos na enoto kg]],"")</f>
        <v>10</v>
      </c>
      <c r="J27" s="148"/>
      <c r="K27" s="157"/>
      <c r="L27" s="157"/>
      <c r="M27" s="147" t="s">
        <v>112</v>
      </c>
      <c r="N27" s="245"/>
      <c r="O27" s="146" t="s">
        <v>112</v>
      </c>
      <c r="P27" s="189"/>
      <c r="Q27" s="188">
        <f>+Sklop3[[#This Row],[cena/enota brez DDV v EUR]]*Sklop3[[#This Row],[Stopnja DDV (%)]]</f>
        <v>0</v>
      </c>
      <c r="R27" s="188">
        <f>+Sklop3[[#This Row],[cena/enota brez DDV v EUR]]+Sklop3[[#This Row],[Davek (EUR)]]</f>
        <v>0</v>
      </c>
      <c r="S27" s="188">
        <f>+Sklop3[[#This Row],[cena/enota brez DDV v EUR]]*Sklop3[[#This Row],[Okvirna količina]]</f>
        <v>0</v>
      </c>
      <c r="T27" s="151">
        <f>+Sklop3[[#This Row],[Končna cena/enoto mere (EUR) z DDV]]*Sklop3[[#This Row],[Okvirna količina]]</f>
        <v>0</v>
      </c>
      <c r="U27" s="158"/>
    </row>
    <row r="28" spans="1:21" s="232" customFormat="1" ht="12">
      <c r="A28" s="242" t="s">
        <v>14</v>
      </c>
      <c r="B28" s="302" t="s">
        <v>622</v>
      </c>
      <c r="C28" s="240" t="s">
        <v>112</v>
      </c>
      <c r="D28" s="186" t="s">
        <v>0</v>
      </c>
      <c r="E28" s="250" t="s">
        <v>617</v>
      </c>
      <c r="F28" s="192">
        <v>10</v>
      </c>
      <c r="G28" s="111" t="s">
        <v>0</v>
      </c>
      <c r="H2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8" s="83">
        <f>IF(Sklop3[[#This Row],[ZAHTEVANA SHEMA KAKOVOSTI]]&lt;&gt;"",Sklop3[[#This Row],[Preračunana masa/volumen/kos na enoto kg]],"")</f>
        <v>10</v>
      </c>
      <c r="J28" s="93"/>
      <c r="K28" s="157"/>
      <c r="L28" s="157"/>
      <c r="M28" s="147" t="s">
        <v>112</v>
      </c>
      <c r="N28" s="245"/>
      <c r="O28" s="146" t="s">
        <v>112</v>
      </c>
      <c r="P28" s="96"/>
      <c r="Q28" s="90">
        <f>+Sklop3[[#This Row],[cena/enota brez DDV v EUR]]*Sklop3[[#This Row],[Stopnja DDV (%)]]</f>
        <v>0</v>
      </c>
      <c r="R28" s="90">
        <f>+Sklop3[[#This Row],[cena/enota brez DDV v EUR]]+Sklop3[[#This Row],[Davek (EUR)]]</f>
        <v>0</v>
      </c>
      <c r="S28" s="90">
        <f>+Sklop3[[#This Row],[cena/enota brez DDV v EUR]]*Sklop3[[#This Row],[Okvirna količina]]</f>
        <v>0</v>
      </c>
      <c r="T28" s="90">
        <f>+Sklop3[[#This Row],[Končna cena/enoto mere (EUR) z DDV]]*Sklop3[[#This Row],[Okvirna količina]]</f>
        <v>0</v>
      </c>
      <c r="U28" s="158"/>
    </row>
    <row r="29" spans="1:21" s="232" customFormat="1" ht="24">
      <c r="A29" s="242" t="s">
        <v>15</v>
      </c>
      <c r="B29" s="302" t="s">
        <v>623</v>
      </c>
      <c r="C29" s="240" t="s">
        <v>112</v>
      </c>
      <c r="D29" s="186" t="s">
        <v>0</v>
      </c>
      <c r="E29" s="250" t="s">
        <v>617</v>
      </c>
      <c r="F29" s="192">
        <v>200</v>
      </c>
      <c r="G29" s="111" t="s">
        <v>0</v>
      </c>
      <c r="H2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9" s="83">
        <f>IF(Sklop3[[#This Row],[ZAHTEVANA SHEMA KAKOVOSTI]]&lt;&gt;"",Sklop3[[#This Row],[Preračunana masa/volumen/kos na enoto kg]],"")</f>
        <v>200</v>
      </c>
      <c r="J29" s="93"/>
      <c r="K29" s="157"/>
      <c r="L29" s="157"/>
      <c r="M29" s="147" t="s">
        <v>112</v>
      </c>
      <c r="N29" s="245"/>
      <c r="O29" s="146" t="s">
        <v>112</v>
      </c>
      <c r="P29" s="96"/>
      <c r="Q29" s="90">
        <f>+Sklop3[[#This Row],[cena/enota brez DDV v EUR]]*Sklop3[[#This Row],[Stopnja DDV (%)]]</f>
        <v>0</v>
      </c>
      <c r="R29" s="90">
        <f>+Sklop3[[#This Row],[cena/enota brez DDV v EUR]]+Sklop3[[#This Row],[Davek (EUR)]]</f>
        <v>0</v>
      </c>
      <c r="S29" s="90">
        <f>+Sklop3[[#This Row],[cena/enota brez DDV v EUR]]*Sklop3[[#This Row],[Okvirna količina]]</f>
        <v>0</v>
      </c>
      <c r="T29" s="90">
        <f>+Sklop3[[#This Row],[Končna cena/enoto mere (EUR) z DDV]]*Sklop3[[#This Row],[Okvirna količina]]</f>
        <v>0</v>
      </c>
      <c r="U29" s="158"/>
    </row>
    <row r="30" spans="1:21" s="232" customFormat="1" ht="12">
      <c r="A30" s="242" t="s">
        <v>16</v>
      </c>
      <c r="B30" s="302" t="s">
        <v>624</v>
      </c>
      <c r="C30" s="240" t="s">
        <v>112</v>
      </c>
      <c r="D30" s="186" t="s">
        <v>0</v>
      </c>
      <c r="E30" s="250" t="s">
        <v>617</v>
      </c>
      <c r="F30" s="192">
        <v>100</v>
      </c>
      <c r="G30" s="111" t="s">
        <v>0</v>
      </c>
      <c r="H3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83">
        <f>IF(Sklop3[[#This Row],[ZAHTEVANA SHEMA KAKOVOSTI]]&lt;&gt;"",Sklop3[[#This Row],[Preračunana masa/volumen/kos na enoto kg]],"")</f>
        <v>100</v>
      </c>
      <c r="J30" s="93"/>
      <c r="K30" s="157"/>
      <c r="L30" s="157"/>
      <c r="M30" s="147" t="s">
        <v>112</v>
      </c>
      <c r="N30" s="245"/>
      <c r="O30" s="146" t="s">
        <v>112</v>
      </c>
      <c r="P30" s="96"/>
      <c r="Q30" s="90">
        <f>+Sklop3[[#This Row],[cena/enota brez DDV v EUR]]*Sklop3[[#This Row],[Stopnja DDV (%)]]</f>
        <v>0</v>
      </c>
      <c r="R30" s="90">
        <f>+Sklop3[[#This Row],[cena/enota brez DDV v EUR]]+Sklop3[[#This Row],[Davek (EUR)]]</f>
        <v>0</v>
      </c>
      <c r="S30" s="90">
        <f>+Sklop3[[#This Row],[cena/enota brez DDV v EUR]]*Sklop3[[#This Row],[Okvirna količina]]</f>
        <v>0</v>
      </c>
      <c r="T30" s="90">
        <f>+Sklop3[[#This Row],[Končna cena/enoto mere (EUR) z DDV]]*Sklop3[[#This Row],[Okvirna količina]]</f>
        <v>0</v>
      </c>
      <c r="U30" s="158"/>
    </row>
    <row r="31" spans="1:21" s="232" customFormat="1" ht="12">
      <c r="A31" s="242" t="s">
        <v>17</v>
      </c>
      <c r="B31" s="302" t="s">
        <v>625</v>
      </c>
      <c r="C31" s="240" t="s">
        <v>112</v>
      </c>
      <c r="D31" s="186" t="s">
        <v>0</v>
      </c>
      <c r="E31" s="250" t="s">
        <v>617</v>
      </c>
      <c r="F31" s="192">
        <v>200</v>
      </c>
      <c r="G31" s="111" t="s">
        <v>0</v>
      </c>
      <c r="H3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1" s="83">
        <f>IF(Sklop3[[#This Row],[ZAHTEVANA SHEMA KAKOVOSTI]]&lt;&gt;"",Sklop3[[#This Row],[Preračunana masa/volumen/kos na enoto kg]],"")</f>
        <v>200</v>
      </c>
      <c r="J31" s="93"/>
      <c r="K31" s="157"/>
      <c r="L31" s="157"/>
      <c r="M31" s="147" t="s">
        <v>112</v>
      </c>
      <c r="N31" s="245"/>
      <c r="O31" s="146" t="s">
        <v>112</v>
      </c>
      <c r="P31" s="96"/>
      <c r="Q31" s="90">
        <f>+Sklop3[[#This Row],[cena/enota brez DDV v EUR]]*Sklop3[[#This Row],[Stopnja DDV (%)]]</f>
        <v>0</v>
      </c>
      <c r="R31" s="90">
        <f>+Sklop3[[#This Row],[cena/enota brez DDV v EUR]]+Sklop3[[#This Row],[Davek (EUR)]]</f>
        <v>0</v>
      </c>
      <c r="S31" s="90">
        <f>+Sklop3[[#This Row],[cena/enota brez DDV v EUR]]*Sklop3[[#This Row],[Okvirna količina]]</f>
        <v>0</v>
      </c>
      <c r="T31" s="90">
        <f>+Sklop3[[#This Row],[Končna cena/enoto mere (EUR) z DDV]]*Sklop3[[#This Row],[Okvirna količina]]</f>
        <v>0</v>
      </c>
      <c r="U31" s="158"/>
    </row>
    <row r="32" spans="1:21" s="232" customFormat="1" ht="12">
      <c r="A32" s="242" t="s">
        <v>18</v>
      </c>
      <c r="B32" s="302" t="s">
        <v>634</v>
      </c>
      <c r="C32" s="78" t="s">
        <v>633</v>
      </c>
      <c r="D32" s="186" t="s">
        <v>0</v>
      </c>
      <c r="E32" s="250" t="s">
        <v>617</v>
      </c>
      <c r="F32" s="192">
        <v>2</v>
      </c>
      <c r="G32" s="111" t="s">
        <v>0</v>
      </c>
      <c r="H3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32" s="83">
        <f>IF(Sklop3[[#This Row],[ZAHTEVANA SHEMA KAKOVOSTI]]&lt;&gt;"",Sklop3[[#This Row],[Preračunana masa/volumen/kos na enoto kg]],"")</f>
        <v>2</v>
      </c>
      <c r="J32" s="93"/>
      <c r="K32" s="157"/>
      <c r="L32" s="157"/>
      <c r="M32" s="147" t="s">
        <v>112</v>
      </c>
      <c r="N32" s="245"/>
      <c r="O32" s="146" t="s">
        <v>112</v>
      </c>
      <c r="P32" s="96"/>
      <c r="Q32" s="90">
        <f>+Sklop3[[#This Row],[cena/enota brez DDV v EUR]]*Sklop3[[#This Row],[Stopnja DDV (%)]]</f>
        <v>0</v>
      </c>
      <c r="R32" s="90">
        <f>+Sklop3[[#This Row],[cena/enota brez DDV v EUR]]+Sklop3[[#This Row],[Davek (EUR)]]</f>
        <v>0</v>
      </c>
      <c r="S32" s="90">
        <f>+Sklop3[[#This Row],[cena/enota brez DDV v EUR]]*Sklop3[[#This Row],[Okvirna količina]]</f>
        <v>0</v>
      </c>
      <c r="T32" s="90">
        <f>+Sklop3[[#This Row],[Končna cena/enoto mere (EUR) z DDV]]*Sklop3[[#This Row],[Okvirna količina]]</f>
        <v>0</v>
      </c>
      <c r="U32" s="158"/>
    </row>
    <row r="33" spans="1:22" s="232" customFormat="1" ht="12">
      <c r="A33" s="242" t="s">
        <v>19</v>
      </c>
      <c r="B33" s="302" t="s">
        <v>754</v>
      </c>
      <c r="C33" s="78" t="s">
        <v>112</v>
      </c>
      <c r="D33" s="186" t="s">
        <v>0</v>
      </c>
      <c r="E33" s="250"/>
      <c r="F33" s="192">
        <v>80</v>
      </c>
      <c r="G33" s="111" t="s">
        <v>0</v>
      </c>
      <c r="H3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3" s="83" t="str">
        <f>IF(Sklop3[[#This Row],[ZAHTEVANA SHEMA KAKOVOSTI]]&lt;&gt;"",Sklop3[[#This Row],[Preračunana masa/volumen/kos na enoto kg]],"")</f>
        <v/>
      </c>
      <c r="J33" s="93"/>
      <c r="K33" s="157"/>
      <c r="L33" s="157"/>
      <c r="M33" s="147" t="s">
        <v>112</v>
      </c>
      <c r="N33" s="245"/>
      <c r="O33" s="146" t="s">
        <v>112</v>
      </c>
      <c r="P33" s="96"/>
      <c r="Q33" s="90">
        <f>+Sklop3[[#This Row],[cena/enota brez DDV v EUR]]*Sklop3[[#This Row],[Stopnja DDV (%)]]</f>
        <v>0</v>
      </c>
      <c r="R33" s="90">
        <f>+Sklop3[[#This Row],[cena/enota brez DDV v EUR]]+Sklop3[[#This Row],[Davek (EUR)]]</f>
        <v>0</v>
      </c>
      <c r="S33" s="90">
        <f>+Sklop3[[#This Row],[cena/enota brez DDV v EUR]]*Sklop3[[#This Row],[Okvirna količina]]</f>
        <v>0</v>
      </c>
      <c r="T33" s="90">
        <f>+Sklop3[[#This Row],[Končna cena/enoto mere (EUR) z DDV]]*Sklop3[[#This Row],[Okvirna količina]]</f>
        <v>0</v>
      </c>
      <c r="U33" s="158"/>
    </row>
    <row r="34" spans="1:22" s="232" customFormat="1">
      <c r="A34" s="335" t="s">
        <v>134</v>
      </c>
      <c r="B34" s="336"/>
      <c r="C34" s="337"/>
      <c r="D34" s="337"/>
      <c r="E34" s="338"/>
      <c r="F34" s="339"/>
      <c r="G34" s="340"/>
      <c r="H34" s="341">
        <f>SUBTOTAL(109,Sklop3[Preračunana masa/volumen/kos na enoto kg])</f>
        <v>3112</v>
      </c>
      <c r="I34" s="341">
        <f>SUBTOTAL(109,Sklop3[Živila iz shem kakovosti (kg)])</f>
        <v>2532</v>
      </c>
      <c r="J34" s="339"/>
      <c r="K34" s="342"/>
      <c r="L34" s="342"/>
      <c r="M34" s="343"/>
      <c r="N34" s="344"/>
      <c r="O34" s="344"/>
      <c r="P34" s="344"/>
      <c r="Q34" s="345"/>
      <c r="R34" s="346"/>
      <c r="S34" s="345">
        <f>SUBTOTAL(109,Sklop3[Vrednost za okvirno količino (EUR) brez DDV])</f>
        <v>0</v>
      </c>
      <c r="T34" s="345">
        <f>SUBTOTAL(109,Sklop3[Vrednost za okvirno količino (EUR) z DDV])</f>
        <v>0</v>
      </c>
      <c r="U34" s="347">
        <f>SUBTOTAL(103,Sklop3[Shema kakovosti
(nacionalne, evropske)
])</f>
        <v>0</v>
      </c>
    </row>
    <row r="35" spans="1:22" s="232" customFormat="1">
      <c r="A35" s="49" t="s">
        <v>130</v>
      </c>
      <c r="B35" s="17"/>
      <c r="C35" s="29"/>
      <c r="D35" s="29"/>
      <c r="E35" s="108"/>
      <c r="F35" s="109"/>
      <c r="G35" s="109"/>
      <c r="H35" s="19"/>
      <c r="I35" s="19"/>
      <c r="J35" s="19"/>
      <c r="K35" s="19"/>
      <c r="L35" s="12"/>
      <c r="M35" s="12"/>
      <c r="N35" s="12"/>
      <c r="O35" s="12"/>
      <c r="P35" s="12"/>
      <c r="Q35" s="49"/>
      <c r="R35" s="49"/>
      <c r="S35" s="49"/>
      <c r="T35" s="49"/>
      <c r="U35" s="71"/>
    </row>
    <row r="36" spans="1:22" s="232" customFormat="1">
      <c r="A36" s="12" t="s">
        <v>132</v>
      </c>
      <c r="B36" s="17"/>
      <c r="C36" s="29"/>
      <c r="D36" s="29"/>
      <c r="E36" s="108"/>
      <c r="F36" s="109"/>
      <c r="G36" s="109"/>
      <c r="H36" s="19"/>
      <c r="I36" s="19"/>
      <c r="J36" s="19"/>
      <c r="K36" s="19"/>
      <c r="L36" s="12"/>
      <c r="M36" s="12"/>
      <c r="N36" s="12"/>
      <c r="O36" s="12"/>
      <c r="P36" s="12"/>
      <c r="Q36" s="12"/>
      <c r="R36" s="12"/>
      <c r="S36" s="12"/>
      <c r="T36" s="12"/>
      <c r="U36" s="71"/>
    </row>
    <row r="37" spans="1:22" s="232" customFormat="1">
      <c r="A37" s="101" t="s">
        <v>182</v>
      </c>
      <c r="B37" s="18"/>
      <c r="C37" s="28"/>
      <c r="D37" s="28"/>
      <c r="E37" s="105"/>
      <c r="F37" s="71"/>
      <c r="G37" s="71"/>
      <c r="H37" s="30"/>
      <c r="I37" s="30"/>
      <c r="J37" s="30"/>
      <c r="K37" s="30"/>
      <c r="L37" s="57"/>
      <c r="M37" s="57"/>
      <c r="N37" s="30"/>
      <c r="O37" s="30"/>
      <c r="P37" s="30"/>
      <c r="Q37" s="30"/>
      <c r="R37" s="30"/>
      <c r="S37" s="12"/>
      <c r="T37" s="12"/>
      <c r="U37" s="71"/>
    </row>
    <row r="38" spans="1:22" s="232" customFormat="1">
      <c r="A38" s="514" t="s">
        <v>174</v>
      </c>
      <c r="B38" s="514"/>
      <c r="C38" s="514"/>
      <c r="D38" s="514"/>
      <c r="E38" s="514"/>
      <c r="F38" s="514"/>
      <c r="G38" s="514"/>
      <c r="H38" s="514"/>
      <c r="I38" s="514"/>
      <c r="J38" s="514"/>
      <c r="K38" s="514"/>
      <c r="L38" s="231"/>
      <c r="M38" s="231"/>
      <c r="N38" s="228"/>
      <c r="O38" s="228"/>
      <c r="P38" s="228"/>
      <c r="Q38" s="228"/>
      <c r="R38" s="228"/>
      <c r="S38" s="216"/>
      <c r="T38" s="216"/>
      <c r="U38" s="237"/>
    </row>
    <row r="39" spans="1:22" s="232" customFormat="1">
      <c r="L39" s="398"/>
      <c r="M39" s="398"/>
      <c r="N39" s="398"/>
      <c r="O39" s="398"/>
      <c r="P39" s="398"/>
      <c r="Q39" s="398"/>
      <c r="R39" s="398"/>
      <c r="S39" s="398"/>
      <c r="T39" s="398"/>
      <c r="U39" s="398"/>
    </row>
    <row r="40" spans="1:22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</row>
    <row r="41" spans="1:22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</row>
    <row r="42" spans="1:22">
      <c r="A42" s="101" t="s">
        <v>65</v>
      </c>
      <c r="F42" s="71"/>
      <c r="G42" s="71" t="s">
        <v>66</v>
      </c>
      <c r="H42" s="30"/>
      <c r="I42" s="30"/>
      <c r="J42" s="30"/>
      <c r="K42" s="30"/>
      <c r="L42" s="57"/>
      <c r="M42" s="57"/>
      <c r="N42" s="102"/>
      <c r="O42" s="30"/>
      <c r="P42" s="30"/>
      <c r="Q42" s="30" t="s">
        <v>67</v>
      </c>
      <c r="R42" s="30"/>
    </row>
    <row r="43" spans="1:22" ht="15">
      <c r="A43" s="7"/>
      <c r="B43" s="5"/>
      <c r="C43" s="27"/>
      <c r="D43" s="27"/>
      <c r="E43" s="26"/>
      <c r="F43" s="8"/>
      <c r="H43" s="9"/>
      <c r="I43" s="9"/>
      <c r="J43" s="9"/>
      <c r="K43" s="9"/>
      <c r="L43" s="56"/>
      <c r="M43" s="56"/>
      <c r="N43" s="9"/>
      <c r="O43" s="9"/>
      <c r="P43" s="9"/>
      <c r="Q43" s="9"/>
      <c r="R43" s="9"/>
      <c r="S43" s="4"/>
      <c r="T43" s="4"/>
      <c r="U43" s="8"/>
    </row>
    <row r="44" spans="1:22">
      <c r="B44" s="17"/>
      <c r="C44" s="29"/>
      <c r="D44" s="29"/>
      <c r="E44" s="108"/>
      <c r="V44" s="216"/>
    </row>
    <row r="45" spans="1:22" ht="12.95" customHeight="1">
      <c r="B45" s="17"/>
      <c r="C45" s="29"/>
      <c r="D45" s="29"/>
      <c r="E45" s="108"/>
      <c r="V45" s="398"/>
    </row>
    <row r="46" spans="1:22" s="216" customFormat="1">
      <c r="A46" s="12"/>
      <c r="B46" s="17"/>
      <c r="C46" s="29"/>
      <c r="D46" s="29"/>
      <c r="E46" s="108"/>
      <c r="F46" s="109"/>
      <c r="G46" s="109"/>
      <c r="H46" s="19"/>
      <c r="I46" s="19"/>
      <c r="J46" s="19"/>
      <c r="K46" s="19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304"/>
    </row>
    <row r="47" spans="1:22" s="216" customFormat="1">
      <c r="A47" s="12"/>
      <c r="B47" s="17"/>
      <c r="C47" s="29"/>
      <c r="D47" s="29"/>
      <c r="E47" s="108"/>
      <c r="F47" s="109"/>
      <c r="G47" s="109"/>
      <c r="H47" s="19"/>
      <c r="I47" s="19"/>
      <c r="J47" s="19"/>
      <c r="K47" s="19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304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8"/>
      <c r="C267" s="28"/>
      <c r="D267" s="28"/>
      <c r="E267" s="105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8"/>
      <c r="C268" s="28"/>
      <c r="D268" s="28"/>
      <c r="E268" s="105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8"/>
      <c r="C269" s="28"/>
      <c r="D269" s="28"/>
      <c r="E269" s="105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8"/>
      <c r="C270" s="28"/>
      <c r="D270" s="28"/>
      <c r="E270" s="105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8"/>
      <c r="C271" s="28"/>
      <c r="D271" s="28"/>
      <c r="E271" s="105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8"/>
      <c r="C272" s="28"/>
      <c r="D272" s="28"/>
      <c r="E272" s="105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</sheetData>
  <sheetProtection insertRows="0" deleteRows="0"/>
  <protectedRanges>
    <protectedRange sqref="U42:U1048576 J42:P1048576 J1:P37 U1:U37" name="Obseg1"/>
    <protectedRange sqref="U38:U41 J38:K38 L38:P41 J40:K41" name="Obseg1_1"/>
  </protectedRanges>
  <mergeCells count="8">
    <mergeCell ref="A38:K3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30 B19 B21:B22 B24:B27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7"/>
  <sheetViews>
    <sheetView topLeftCell="A10" zoomScale="90" zoomScaleNormal="90" zoomScaleSheetLayoutView="100" workbookViewId="0">
      <selection activeCell="AD42" sqref="AD4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9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</row>
    <row r="7" spans="1:21" ht="17.25" customHeight="1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</row>
    <row r="8" spans="1:21" ht="17.25" customHeight="1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</row>
    <row r="9" spans="1:21" s="13" customFormat="1" ht="17.25" customHeight="1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pred_rekapitulacija'!A17</f>
        <v>4.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04" t="str">
        <f>+'Ponudbeni pred_rekapitulacija'!B17</f>
        <v>RIBE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24">
      <c r="A16" s="242" t="s">
        <v>1</v>
      </c>
      <c r="B16" s="302" t="s">
        <v>247</v>
      </c>
      <c r="C16" s="240" t="s">
        <v>112</v>
      </c>
      <c r="D16" s="240" t="s">
        <v>0</v>
      </c>
      <c r="E16" s="250"/>
      <c r="F16" s="192">
        <v>50</v>
      </c>
      <c r="G16" s="111" t="s">
        <v>0</v>
      </c>
      <c r="H16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83" t="str">
        <f>IF(Sklop4[[#This Row],[ZAHTEVANA SHEMA KAKOVOSTI]]&lt;&gt;"",Sklop4[[#This Row],[Preračunana masa/volumen/kos na enoto kg]],"")</f>
        <v/>
      </c>
      <c r="J16" s="299"/>
      <c r="K16" s="208"/>
      <c r="L16" s="208"/>
      <c r="M16" s="208"/>
      <c r="N16" s="158"/>
      <c r="O16" s="208"/>
      <c r="P16" s="246"/>
      <c r="Q16" s="245">
        <f>+Sklop4[[#This Row],[cena/enota brez DDV v EUR]]*Sklop4[[#This Row],[Stopnja DDV (%)]]</f>
        <v>0</v>
      </c>
      <c r="R16" s="245">
        <f>+Sklop4[[#This Row],[cena/enota brez DDV v EUR]]+Sklop4[[#This Row],[Davek (EUR)]]</f>
        <v>0</v>
      </c>
      <c r="S16" s="245">
        <f>+Sklop4[[#This Row],[cena/enota brez DDV v EUR]]*Sklop4[[#This Row],[Okvirna količina]]</f>
        <v>0</v>
      </c>
      <c r="T16" s="245">
        <f>+Sklop4[[#This Row],[Končna cena/enoto mere (EUR) z DDV]]*Sklop4[[#This Row],[Okvirna količina]]</f>
        <v>0</v>
      </c>
      <c r="U16" s="208"/>
    </row>
    <row r="17" spans="1:22" s="232" customFormat="1" ht="36">
      <c r="A17" s="242" t="s">
        <v>3</v>
      </c>
      <c r="B17" s="164" t="s">
        <v>248</v>
      </c>
      <c r="C17" s="240" t="s">
        <v>112</v>
      </c>
      <c r="D17" s="240" t="s">
        <v>0</v>
      </c>
      <c r="E17" s="192"/>
      <c r="F17" s="122">
        <v>50</v>
      </c>
      <c r="G17" s="156" t="s">
        <v>0</v>
      </c>
      <c r="H1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22" t="str">
        <f>IF(Sklop4[[#This Row],[ZAHTEVANA SHEMA KAKOVOSTI]]&lt;&gt;"",Sklop4[[#This Row],[Preračunana masa/volumen/kos na enoto kg]],"")</f>
        <v/>
      </c>
      <c r="J17" s="178"/>
      <c r="K17" s="208"/>
      <c r="L17" s="208"/>
      <c r="M17" s="208"/>
      <c r="N17" s="161"/>
      <c r="O17" s="208"/>
      <c r="P17" s="189"/>
      <c r="Q17" s="188">
        <f>+Sklop4[[#This Row],[cena/enota brez DDV v EUR]]*Sklop4[[#This Row],[Stopnja DDV (%)]]</f>
        <v>0</v>
      </c>
      <c r="R17" s="188">
        <f>+Sklop4[[#This Row],[cena/enota brez DDV v EUR]]+Sklop4[[#This Row],[Davek (EUR)]]</f>
        <v>0</v>
      </c>
      <c r="S17" s="188">
        <f>+Sklop4[[#This Row],[cena/enota brez DDV v EUR]]*Sklop4[[#This Row],[Okvirna količina]]</f>
        <v>0</v>
      </c>
      <c r="T17" s="151">
        <f>+Sklop4[[#This Row],[Končna cena/enoto mere (EUR) z DDV]]*Sklop4[[#This Row],[Okvirna količina]]</f>
        <v>0</v>
      </c>
      <c r="U17" s="208"/>
    </row>
    <row r="18" spans="1:22" s="232" customFormat="1" ht="36">
      <c r="A18" s="242" t="s">
        <v>4</v>
      </c>
      <c r="B18" s="164" t="s">
        <v>249</v>
      </c>
      <c r="C18" s="240" t="s">
        <v>112</v>
      </c>
      <c r="D18" s="240" t="s">
        <v>0</v>
      </c>
      <c r="E18" s="192"/>
      <c r="F18" s="122">
        <v>50</v>
      </c>
      <c r="G18" s="156" t="s">
        <v>0</v>
      </c>
      <c r="H1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122" t="str">
        <f>IF(Sklop4[[#This Row],[ZAHTEVANA SHEMA KAKOVOSTI]]&lt;&gt;"",Sklop4[[#This Row],[Preračunana masa/volumen/kos na enoto kg]],"")</f>
        <v/>
      </c>
      <c r="J18" s="178"/>
      <c r="K18" s="208"/>
      <c r="L18" s="208"/>
      <c r="M18" s="208"/>
      <c r="N18" s="161"/>
      <c r="O18" s="208"/>
      <c r="P18" s="189"/>
      <c r="Q18" s="188">
        <f>+Sklop4[[#This Row],[cena/enota brez DDV v EUR]]*Sklop4[[#This Row],[Stopnja DDV (%)]]</f>
        <v>0</v>
      </c>
      <c r="R18" s="188">
        <f>+Sklop4[[#This Row],[cena/enota brez DDV v EUR]]+Sklop4[[#This Row],[Davek (EUR)]]</f>
        <v>0</v>
      </c>
      <c r="S18" s="188">
        <f>+Sklop4[[#This Row],[cena/enota brez DDV v EUR]]*Sklop4[[#This Row],[Okvirna količina]]</f>
        <v>0</v>
      </c>
      <c r="T18" s="151">
        <f>+Sklop4[[#This Row],[Končna cena/enoto mere (EUR) z DDV]]*Sklop4[[#This Row],[Okvirna količina]]</f>
        <v>0</v>
      </c>
      <c r="U18" s="208"/>
    </row>
    <row r="19" spans="1:22" s="232" customFormat="1" ht="24">
      <c r="A19" s="242" t="s">
        <v>5</v>
      </c>
      <c r="B19" s="164" t="s">
        <v>250</v>
      </c>
      <c r="C19" s="240" t="s">
        <v>112</v>
      </c>
      <c r="D19" s="240" t="s">
        <v>0</v>
      </c>
      <c r="E19" s="192"/>
      <c r="F19" s="122">
        <v>300</v>
      </c>
      <c r="G19" s="156" t="s">
        <v>0</v>
      </c>
      <c r="H1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9" s="122" t="str">
        <f>IF(Sklop4[[#This Row],[ZAHTEVANA SHEMA KAKOVOSTI]]&lt;&gt;"",Sklop4[[#This Row],[Preračunana masa/volumen/kos na enoto kg]],"")</f>
        <v/>
      </c>
      <c r="J19" s="178"/>
      <c r="K19" s="208"/>
      <c r="L19" s="208"/>
      <c r="M19" s="208"/>
      <c r="N19" s="161"/>
      <c r="O19" s="208"/>
      <c r="P19" s="189"/>
      <c r="Q19" s="188">
        <f>+Sklop4[[#This Row],[cena/enota brez DDV v EUR]]*Sklop4[[#This Row],[Stopnja DDV (%)]]</f>
        <v>0</v>
      </c>
      <c r="R19" s="188">
        <f>+Sklop4[[#This Row],[cena/enota brez DDV v EUR]]+Sklop4[[#This Row],[Davek (EUR)]]</f>
        <v>0</v>
      </c>
      <c r="S19" s="188">
        <f>+Sklop4[[#This Row],[cena/enota brez DDV v EUR]]*Sklop4[[#This Row],[Okvirna količina]]</f>
        <v>0</v>
      </c>
      <c r="T19" s="151">
        <f>+Sklop4[[#This Row],[Končna cena/enoto mere (EUR) z DDV]]*Sklop4[[#This Row],[Okvirna količina]]</f>
        <v>0</v>
      </c>
      <c r="U19" s="208"/>
    </row>
    <row r="20" spans="1:22" s="232" customFormat="1" ht="21" customHeight="1">
      <c r="A20" s="242" t="s">
        <v>6</v>
      </c>
      <c r="B20" s="164" t="s">
        <v>755</v>
      </c>
      <c r="C20" s="240" t="s">
        <v>112</v>
      </c>
      <c r="D20" s="240" t="s">
        <v>0</v>
      </c>
      <c r="E20" s="192"/>
      <c r="F20" s="122">
        <v>300</v>
      </c>
      <c r="G20" s="156" t="s">
        <v>0</v>
      </c>
      <c r="H2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122" t="str">
        <f>IF(Sklop4[[#This Row],[ZAHTEVANA SHEMA KAKOVOSTI]]&lt;&gt;"",Sklop4[[#This Row],[Preračunana masa/volumen/kos na enoto kg]],"")</f>
        <v/>
      </c>
      <c r="J20" s="178"/>
      <c r="K20" s="208"/>
      <c r="L20" s="208"/>
      <c r="M20" s="208"/>
      <c r="N20" s="161"/>
      <c r="O20" s="208"/>
      <c r="P20" s="189"/>
      <c r="Q20" s="188">
        <f>+Sklop4[[#This Row],[cena/enota brez DDV v EUR]]*Sklop4[[#This Row],[Stopnja DDV (%)]]</f>
        <v>0</v>
      </c>
      <c r="R20" s="188">
        <f>+Sklop4[[#This Row],[cena/enota brez DDV v EUR]]+Sklop4[[#This Row],[Davek (EUR)]]</f>
        <v>0</v>
      </c>
      <c r="S20" s="188">
        <f>+Sklop4[[#This Row],[cena/enota brez DDV v EUR]]*Sklop4[[#This Row],[Okvirna količina]]</f>
        <v>0</v>
      </c>
      <c r="T20" s="151">
        <f>+Sklop4[[#This Row],[Končna cena/enoto mere (EUR) z DDV]]*Sklop4[[#This Row],[Okvirna količina]]</f>
        <v>0</v>
      </c>
      <c r="U20" s="208"/>
    </row>
    <row r="21" spans="1:22" s="232" customFormat="1" ht="24">
      <c r="A21" s="242" t="s">
        <v>7</v>
      </c>
      <c r="B21" s="164" t="s">
        <v>251</v>
      </c>
      <c r="C21" s="240" t="s">
        <v>112</v>
      </c>
      <c r="D21" s="240" t="s">
        <v>0</v>
      </c>
      <c r="E21" s="192"/>
      <c r="F21" s="122">
        <v>150</v>
      </c>
      <c r="G21" s="156" t="s">
        <v>0</v>
      </c>
      <c r="H2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1" s="122" t="str">
        <f>IF(Sklop4[[#This Row],[ZAHTEVANA SHEMA KAKOVOSTI]]&lt;&gt;"",Sklop4[[#This Row],[Preračunana masa/volumen/kos na enoto kg]],"")</f>
        <v/>
      </c>
      <c r="J21" s="178"/>
      <c r="K21" s="208"/>
      <c r="L21" s="208"/>
      <c r="M21" s="208"/>
      <c r="N21" s="161"/>
      <c r="O21" s="208"/>
      <c r="P21" s="189"/>
      <c r="Q21" s="188">
        <f>+Sklop4[[#This Row],[cena/enota brez DDV v EUR]]*Sklop4[[#This Row],[Stopnja DDV (%)]]</f>
        <v>0</v>
      </c>
      <c r="R21" s="188">
        <f>+Sklop4[[#This Row],[cena/enota brez DDV v EUR]]+Sklop4[[#This Row],[Davek (EUR)]]</f>
        <v>0</v>
      </c>
      <c r="S21" s="188">
        <f>+Sklop4[[#This Row],[cena/enota brez DDV v EUR]]*Sklop4[[#This Row],[Okvirna količina]]</f>
        <v>0</v>
      </c>
      <c r="T21" s="151">
        <f>+Sklop4[[#This Row],[Končna cena/enoto mere (EUR) z DDV]]*Sklop4[[#This Row],[Okvirna količina]]</f>
        <v>0</v>
      </c>
      <c r="U21" s="208"/>
    </row>
    <row r="22" spans="1:22" s="232" customFormat="1" ht="24">
      <c r="A22" s="242" t="s">
        <v>8</v>
      </c>
      <c r="B22" s="164" t="s">
        <v>252</v>
      </c>
      <c r="C22" s="240" t="s">
        <v>112</v>
      </c>
      <c r="D22" s="240" t="s">
        <v>0</v>
      </c>
      <c r="E22" s="192"/>
      <c r="F22" s="122">
        <v>150</v>
      </c>
      <c r="G22" s="156" t="s">
        <v>0</v>
      </c>
      <c r="H2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2" s="122" t="str">
        <f>IF(Sklop4[[#This Row],[ZAHTEVANA SHEMA KAKOVOSTI]]&lt;&gt;"",Sklop4[[#This Row],[Preračunana masa/volumen/kos na enoto kg]],"")</f>
        <v/>
      </c>
      <c r="J22" s="178"/>
      <c r="K22" s="208"/>
      <c r="L22" s="208"/>
      <c r="M22" s="208"/>
      <c r="N22" s="161"/>
      <c r="O22" s="208"/>
      <c r="P22" s="189"/>
      <c r="Q22" s="188">
        <f>+Sklop4[[#This Row],[cena/enota brez DDV v EUR]]*Sklop4[[#This Row],[Stopnja DDV (%)]]</f>
        <v>0</v>
      </c>
      <c r="R22" s="188">
        <f>+Sklop4[[#This Row],[cena/enota brez DDV v EUR]]+Sklop4[[#This Row],[Davek (EUR)]]</f>
        <v>0</v>
      </c>
      <c r="S22" s="188">
        <f>+Sklop4[[#This Row],[cena/enota brez DDV v EUR]]*Sklop4[[#This Row],[Okvirna količina]]</f>
        <v>0</v>
      </c>
      <c r="T22" s="151">
        <f>+Sklop4[[#This Row],[Končna cena/enoto mere (EUR) z DDV]]*Sklop4[[#This Row],[Okvirna količina]]</f>
        <v>0</v>
      </c>
      <c r="U22" s="208"/>
    </row>
    <row r="23" spans="1:22" s="232" customFormat="1" ht="24">
      <c r="A23" s="242" t="s">
        <v>9</v>
      </c>
      <c r="B23" s="386" t="s">
        <v>678</v>
      </c>
      <c r="C23" s="240" t="s">
        <v>112</v>
      </c>
      <c r="D23" s="379" t="s">
        <v>0</v>
      </c>
      <c r="E23" s="384"/>
      <c r="F23" s="368">
        <v>400</v>
      </c>
      <c r="G23" s="385" t="s">
        <v>0</v>
      </c>
      <c r="H23" s="3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3" s="368" t="str">
        <f>IF(Sklop4[[#This Row],[ZAHTEVANA SHEMA KAKOVOSTI]]&lt;&gt;"",Sklop4[[#This Row],[Preračunana masa/volumen/kos na enoto kg]],"")</f>
        <v/>
      </c>
      <c r="J23" s="388"/>
      <c r="K23" s="382"/>
      <c r="L23" s="382"/>
      <c r="M23" s="371"/>
      <c r="N23" s="372"/>
      <c r="O23" s="372"/>
      <c r="P23" s="373"/>
      <c r="Q23" s="374">
        <f>+Sklop4[[#This Row],[cena/enota brez DDV v EUR]]*Sklop4[[#This Row],[Stopnja DDV (%)]]</f>
        <v>0</v>
      </c>
      <c r="R23" s="374">
        <f>+Sklop4[[#This Row],[cena/enota brez DDV v EUR]]+Sklop4[[#This Row],[Davek (EUR)]]</f>
        <v>0</v>
      </c>
      <c r="S23" s="374">
        <f>+Sklop4[[#This Row],[cena/enota brez DDV v EUR]]*Sklop4[[#This Row],[Okvirna količina]]</f>
        <v>0</v>
      </c>
      <c r="T23" s="374">
        <f>+Sklop4[[#This Row],[Končna cena/enoto mere (EUR) z DDV]]*Sklop4[[#This Row],[Okvirna količina]]</f>
        <v>0</v>
      </c>
      <c r="U23" s="389"/>
    </row>
    <row r="24" spans="1:22" s="232" customFormat="1" ht="24">
      <c r="A24" s="242" t="s">
        <v>10</v>
      </c>
      <c r="B24" s="386" t="s">
        <v>679</v>
      </c>
      <c r="C24" s="240" t="s">
        <v>112</v>
      </c>
      <c r="D24" s="379" t="s">
        <v>0</v>
      </c>
      <c r="E24" s="384"/>
      <c r="F24" s="368">
        <v>200</v>
      </c>
      <c r="G24" s="385" t="s">
        <v>0</v>
      </c>
      <c r="H24" s="3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368" t="str">
        <f>IF(Sklop4[[#This Row],[ZAHTEVANA SHEMA KAKOVOSTI]]&lt;&gt;"",Sklop4[[#This Row],[Preračunana masa/volumen/kos na enoto kg]],"")</f>
        <v/>
      </c>
      <c r="J24" s="388"/>
      <c r="K24" s="382"/>
      <c r="L24" s="382"/>
      <c r="M24" s="371"/>
      <c r="N24" s="372"/>
      <c r="O24" s="372"/>
      <c r="P24" s="373"/>
      <c r="Q24" s="374">
        <f>+Sklop4[[#This Row],[cena/enota brez DDV v EUR]]*Sklop4[[#This Row],[Stopnja DDV (%)]]</f>
        <v>0</v>
      </c>
      <c r="R24" s="374">
        <f>+Sklop4[[#This Row],[cena/enota brez DDV v EUR]]+Sklop4[[#This Row],[Davek (EUR)]]</f>
        <v>0</v>
      </c>
      <c r="S24" s="374">
        <f>+Sklop4[[#This Row],[cena/enota brez DDV v EUR]]*Sklop4[[#This Row],[Okvirna količina]]</f>
        <v>0</v>
      </c>
      <c r="T24" s="374">
        <f>+Sklop4[[#This Row],[Končna cena/enoto mere (EUR) z DDV]]*Sklop4[[#This Row],[Okvirna količina]]</f>
        <v>0</v>
      </c>
      <c r="U24" s="389"/>
    </row>
    <row r="25" spans="1:22" ht="27" customHeight="1">
      <c r="A25" s="335" t="s">
        <v>134</v>
      </c>
      <c r="B25" s="336"/>
      <c r="C25" s="337"/>
      <c r="D25" s="337"/>
      <c r="E25" s="338"/>
      <c r="F25" s="339"/>
      <c r="G25" s="340"/>
      <c r="H25" s="341">
        <f>SUBTOTAL(109,Sklop4[Preračunana masa/volumen/kos na enoto kg])</f>
        <v>1650</v>
      </c>
      <c r="I25" s="341">
        <f>SUBTOTAL(109,Sklop4[Živila iz shem kakovosti (kg)])</f>
        <v>0</v>
      </c>
      <c r="J25" s="339"/>
      <c r="K25" s="342"/>
      <c r="L25" s="342"/>
      <c r="M25" s="343"/>
      <c r="N25" s="344"/>
      <c r="O25" s="344"/>
      <c r="P25" s="344"/>
      <c r="Q25" s="345"/>
      <c r="R25" s="346"/>
      <c r="S25" s="345">
        <f>SUBTOTAL(109,Sklop4[Vrednost za okvirno količino (EUR) brez DDV])</f>
        <v>0</v>
      </c>
      <c r="T25" s="345">
        <f>SUBTOTAL(109,Sklop4[Vrednost za okvirno količino (EUR) z DDV])</f>
        <v>0</v>
      </c>
      <c r="U25" s="347">
        <f>SUBTOTAL(103,Sklop4[Shema kakovosti
(nacionalne, evropske)
])</f>
        <v>0</v>
      </c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A27" s="49" t="s">
        <v>130</v>
      </c>
      <c r="B27" s="17"/>
      <c r="C27" s="29"/>
      <c r="D27" s="29"/>
      <c r="E27" s="108"/>
      <c r="Q27" s="49"/>
      <c r="R27" s="49"/>
      <c r="S27" s="49"/>
      <c r="T27" s="49"/>
    </row>
    <row r="28" spans="1:22">
      <c r="A28" s="12" t="s">
        <v>132</v>
      </c>
      <c r="B28" s="17"/>
      <c r="C28" s="29"/>
      <c r="D28" s="29"/>
      <c r="E28" s="108"/>
    </row>
    <row r="29" spans="1:22">
      <c r="A29" s="101" t="s">
        <v>182</v>
      </c>
      <c r="F29" s="71"/>
      <c r="G29" s="71"/>
      <c r="H29" s="30"/>
      <c r="I29" s="30"/>
      <c r="J29" s="30"/>
      <c r="K29" s="30"/>
      <c r="L29" s="57"/>
      <c r="M29" s="57"/>
      <c r="N29" s="30"/>
      <c r="O29" s="30"/>
      <c r="P29" s="30"/>
      <c r="Q29" s="30"/>
      <c r="R29" s="30"/>
    </row>
    <row r="30" spans="1:22" ht="12.75" customHeight="1">
      <c r="A30" s="514" t="s">
        <v>174</v>
      </c>
      <c r="B30" s="514"/>
      <c r="C30" s="514"/>
      <c r="D30" s="514"/>
      <c r="E30" s="514"/>
      <c r="F30" s="514"/>
      <c r="G30" s="514"/>
      <c r="H30" s="514"/>
      <c r="I30" s="514"/>
      <c r="J30" s="514"/>
      <c r="K30" s="514"/>
      <c r="L30" s="231"/>
      <c r="M30" s="231"/>
      <c r="N30" s="228"/>
      <c r="O30" s="228"/>
      <c r="P30" s="228"/>
      <c r="Q30" s="228"/>
      <c r="R30" s="228"/>
      <c r="S30" s="216"/>
      <c r="T30" s="216"/>
      <c r="U30" s="237"/>
      <c r="V30" s="216"/>
    </row>
    <row r="31" spans="1:22" ht="12.95" customHeight="1"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</row>
    <row r="32" spans="1:22">
      <c r="E32" s="113"/>
      <c r="N32" s="30"/>
      <c r="O32" s="30"/>
      <c r="P32" s="30"/>
      <c r="Q32" s="30"/>
      <c r="R32" s="30"/>
    </row>
    <row r="33" spans="1:21">
      <c r="A33" s="101" t="s">
        <v>65</v>
      </c>
      <c r="F33" s="71"/>
      <c r="G33" s="71" t="s">
        <v>66</v>
      </c>
      <c r="H33" s="30"/>
      <c r="I33" s="30"/>
      <c r="J33" s="30"/>
      <c r="K33" s="30"/>
      <c r="L33" s="57"/>
      <c r="M33" s="57"/>
      <c r="N33" s="102"/>
      <c r="O33" s="30"/>
      <c r="P33" s="30"/>
      <c r="Q33" s="30" t="s">
        <v>67</v>
      </c>
      <c r="R33" s="30"/>
    </row>
    <row r="34" spans="1:21" ht="15">
      <c r="A34" s="7"/>
      <c r="B34" s="5"/>
      <c r="C34" s="27"/>
      <c r="D34" s="27"/>
      <c r="E34" s="26"/>
      <c r="F34" s="8"/>
      <c r="H34" s="9"/>
      <c r="I34" s="9"/>
      <c r="J34" s="9"/>
      <c r="K34" s="9"/>
      <c r="L34" s="56"/>
      <c r="M34" s="56"/>
      <c r="N34" s="9"/>
      <c r="O34" s="9"/>
      <c r="P34" s="9"/>
      <c r="Q34" s="9"/>
      <c r="R34" s="9"/>
      <c r="S34" s="4"/>
      <c r="T34" s="4"/>
      <c r="U34" s="8"/>
    </row>
    <row r="35" spans="1:21">
      <c r="B35" s="17"/>
      <c r="C35" s="29"/>
      <c r="D35" s="29"/>
      <c r="E35" s="108"/>
    </row>
    <row r="36" spans="1:21">
      <c r="B36" s="17"/>
      <c r="C36" s="29"/>
      <c r="D36" s="29"/>
      <c r="E36" s="108"/>
    </row>
    <row r="37" spans="1:21">
      <c r="B37" s="17"/>
      <c r="C37" s="29"/>
      <c r="D37" s="29"/>
      <c r="E37" s="108"/>
    </row>
    <row r="38" spans="1:21">
      <c r="B38" s="17"/>
      <c r="C38" s="29"/>
      <c r="D38" s="29"/>
      <c r="E38" s="108"/>
    </row>
    <row r="39" spans="1:21">
      <c r="B39" s="17"/>
      <c r="C39" s="29"/>
      <c r="D39" s="29"/>
      <c r="E39" s="108"/>
    </row>
    <row r="40" spans="1:21">
      <c r="B40" s="17"/>
      <c r="C40" s="29"/>
      <c r="D40" s="29"/>
      <c r="E40" s="108"/>
    </row>
    <row r="41" spans="1:21">
      <c r="B41" s="17"/>
      <c r="C41" s="29"/>
      <c r="D41" s="29"/>
      <c r="E41" s="108"/>
    </row>
    <row r="42" spans="1:21">
      <c r="B42" s="17"/>
      <c r="C42" s="29"/>
      <c r="D42" s="29"/>
      <c r="E42" s="108"/>
    </row>
    <row r="43" spans="1:21">
      <c r="B43" s="17"/>
      <c r="C43" s="29"/>
      <c r="D43" s="29"/>
      <c r="E43" s="108"/>
    </row>
    <row r="44" spans="1:21">
      <c r="B44" s="17"/>
      <c r="C44" s="29"/>
      <c r="D44" s="29"/>
      <c r="E44" s="108"/>
    </row>
    <row r="45" spans="1:21">
      <c r="B45" s="17"/>
      <c r="C45" s="29"/>
      <c r="D45" s="29"/>
      <c r="E45" s="108"/>
    </row>
    <row r="46" spans="1:21">
      <c r="B46" s="17"/>
      <c r="C46" s="29"/>
      <c r="D46" s="29"/>
      <c r="E46" s="108"/>
    </row>
    <row r="47" spans="1:21">
      <c r="B47" s="17"/>
      <c r="C47" s="29"/>
      <c r="D47" s="29"/>
      <c r="E47" s="108"/>
    </row>
    <row r="48" spans="1:21">
      <c r="B48" s="17"/>
      <c r="C48" s="29"/>
      <c r="D48" s="29"/>
      <c r="E48" s="108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</sheetData>
  <sheetProtection insertRows="0" deleteRows="0"/>
  <protectedRanges>
    <protectedRange sqref="U32:U1048576 J32:P1048576 U1:U29 J1:P29" name="Obseg1"/>
    <protectedRange sqref="U30:U31 J30:K30 L30:P31" name="Obseg1_1"/>
  </protectedRanges>
  <mergeCells count="8">
    <mergeCell ref="A30:K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2"/>
  <sheetViews>
    <sheetView topLeftCell="A10" zoomScale="90" zoomScaleNormal="90" zoomScaleSheetLayoutView="100" workbookViewId="0">
      <selection activeCell="X46" sqref="X4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</row>
    <row r="7" spans="1:21" ht="17.25" customHeight="1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</row>
    <row r="8" spans="1:21" ht="17.25" customHeight="1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</row>
    <row r="9" spans="1:21" s="13" customFormat="1" ht="17.25" customHeight="1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pred_rekapitulacija'!A18</f>
        <v>5.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04" t="str">
        <f>+'Ponudbeni pred_rekapitulacija'!B18</f>
        <v>ZAMRZNJENO SADJE, ZELENJAVA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3.5" customHeight="1">
      <c r="A16" s="242" t="s">
        <v>1</v>
      </c>
      <c r="B16" s="302" t="s">
        <v>253</v>
      </c>
      <c r="C16" s="240" t="s">
        <v>366</v>
      </c>
      <c r="D16" s="240" t="s">
        <v>0</v>
      </c>
      <c r="E16" s="250"/>
      <c r="F16" s="186">
        <v>100</v>
      </c>
      <c r="G16" s="165" t="s">
        <v>0</v>
      </c>
      <c r="H16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83" t="str">
        <f>IF(Sklop5[[#This Row],[ZAHTEVANA SHEMA KAKOVOSTI]]&lt;&gt;"",Sklop5[[#This Row],[Preračunana masa/volumen/kos na enoto kg]],"")</f>
        <v/>
      </c>
      <c r="J16" s="92"/>
      <c r="K16" s="243"/>
      <c r="L16" s="243"/>
      <c r="M16" s="244"/>
      <c r="N16" s="245"/>
      <c r="O16" s="245"/>
      <c r="P16" s="246"/>
      <c r="Q16" s="245">
        <f>+Sklop5[[#This Row],[cena/enota brez DDV v EUR]]*Sklop5[[#This Row],[Stopnja DDV (%)]]</f>
        <v>0</v>
      </c>
      <c r="R16" s="245">
        <f>+Sklop5[[#This Row],[cena/enota brez DDV v EUR]]+Sklop5[[#This Row],[Davek (EUR)]]</f>
        <v>0</v>
      </c>
      <c r="S16" s="245">
        <f>+Sklop5[[#This Row],[cena/enota brez DDV v EUR]]*Sklop5[[#This Row],[Okvirna količina]]</f>
        <v>0</v>
      </c>
      <c r="T16" s="245">
        <f>+Sklop5[[#This Row],[Končna cena/enoto mere (EUR) z DDV]]*Sklop5[[#This Row],[Okvirna količina]]</f>
        <v>0</v>
      </c>
      <c r="U16" s="97"/>
    </row>
    <row r="17" spans="1:21" s="232" customFormat="1" ht="12">
      <c r="A17" s="242" t="s">
        <v>3</v>
      </c>
      <c r="B17" s="302" t="s">
        <v>409</v>
      </c>
      <c r="C17" s="240" t="s">
        <v>366</v>
      </c>
      <c r="D17" s="240" t="s">
        <v>0</v>
      </c>
      <c r="E17" s="250"/>
      <c r="F17" s="186">
        <v>10</v>
      </c>
      <c r="G17" s="165" t="s">
        <v>0</v>
      </c>
      <c r="H1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7" s="122" t="str">
        <f>IF(Sklop5[[#This Row],[ZAHTEVANA SHEMA KAKOVOSTI]]&lt;&gt;"",Sklop5[[#This Row],[Preračunana masa/volumen/kos na enoto kg]],"")</f>
        <v/>
      </c>
      <c r="J17" s="148"/>
      <c r="K17" s="149"/>
      <c r="L17" s="149"/>
      <c r="M17" s="150"/>
      <c r="N17" s="188"/>
      <c r="O17" s="188"/>
      <c r="P17" s="189"/>
      <c r="Q17" s="188">
        <f>+Sklop5[[#This Row],[cena/enota brez DDV v EUR]]*Sklop5[[#This Row],[Stopnja DDV (%)]]</f>
        <v>0</v>
      </c>
      <c r="R17" s="188">
        <f>+Sklop5[[#This Row],[cena/enota brez DDV v EUR]]+Sklop5[[#This Row],[Davek (EUR)]]</f>
        <v>0</v>
      </c>
      <c r="S17" s="188">
        <f>+Sklop5[[#This Row],[cena/enota brez DDV v EUR]]*Sklop5[[#This Row],[Okvirna količina]]</f>
        <v>0</v>
      </c>
      <c r="T17" s="151">
        <f>+Sklop5[[#This Row],[Končna cena/enoto mere (EUR) z DDV]]*Sklop5[[#This Row],[Okvirna količina]]</f>
        <v>0</v>
      </c>
      <c r="U17" s="152"/>
    </row>
    <row r="18" spans="1:21" s="232" customFormat="1" ht="12">
      <c r="A18" s="242" t="s">
        <v>4</v>
      </c>
      <c r="B18" s="163" t="s">
        <v>410</v>
      </c>
      <c r="C18" s="240" t="s">
        <v>366</v>
      </c>
      <c r="D18" s="240" t="s">
        <v>0</v>
      </c>
      <c r="E18" s="250"/>
      <c r="F18" s="186">
        <v>200</v>
      </c>
      <c r="G18" s="165" t="s">
        <v>0</v>
      </c>
      <c r="H18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83" t="str">
        <f>IF(Sklop5[[#This Row],[ZAHTEVANA SHEMA KAKOVOSTI]]&lt;&gt;"",Sklop5[[#This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+Sklop5[[#This Row],[cena/enota brez DDV v EUR]]*Sklop5[[#This Row],[Stopnja DDV (%)]]</f>
        <v>0</v>
      </c>
      <c r="R18" s="90">
        <f>+Sklop5[[#This Row],[cena/enota brez DDV v EUR]]+Sklop5[[#This Row],[Davek (EUR)]]</f>
        <v>0</v>
      </c>
      <c r="S18" s="90">
        <f>+Sklop5[[#This Row],[cena/enota brez DDV v EUR]]*Sklop5[[#This Row],[Okvirna količina]]</f>
        <v>0</v>
      </c>
      <c r="T18" s="90">
        <f>+Sklop5[[#This Row],[Končna cena/enoto mere (EUR) z DDV]]*Sklop5[[#This Row],[Okvirna količina]]</f>
        <v>0</v>
      </c>
      <c r="U18" s="98"/>
    </row>
    <row r="19" spans="1:21" s="232" customFormat="1" ht="24">
      <c r="A19" s="242" t="s">
        <v>5</v>
      </c>
      <c r="B19" s="164" t="s">
        <v>411</v>
      </c>
      <c r="C19" s="240" t="s">
        <v>366</v>
      </c>
      <c r="D19" s="240" t="s">
        <v>0</v>
      </c>
      <c r="E19" s="250"/>
      <c r="F19" s="186">
        <v>200</v>
      </c>
      <c r="G19" s="165" t="s">
        <v>0</v>
      </c>
      <c r="H1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122" t="str">
        <f>IF(Sklop5[[#This Row],[ZAHTEVANA SHEMA KAKOVOSTI]]&lt;&gt;"",Sklop5[[#This Row],[Preračunana masa/volumen/kos na enoto kg]],"")</f>
        <v/>
      </c>
      <c r="J19" s="148"/>
      <c r="K19" s="149"/>
      <c r="L19" s="149"/>
      <c r="M19" s="150"/>
      <c r="N19" s="188"/>
      <c r="O19" s="188"/>
      <c r="P19" s="189"/>
      <c r="Q19" s="188">
        <f>+Sklop5[[#This Row],[cena/enota brez DDV v EUR]]*Sklop5[[#This Row],[Stopnja DDV (%)]]</f>
        <v>0</v>
      </c>
      <c r="R19" s="188">
        <f>+Sklop5[[#This Row],[cena/enota brez DDV v EUR]]+Sklop5[[#This Row],[Davek (EUR)]]</f>
        <v>0</v>
      </c>
      <c r="S19" s="188">
        <f>+Sklop5[[#This Row],[cena/enota brez DDV v EUR]]*Sklop5[[#This Row],[Okvirna količina]]</f>
        <v>0</v>
      </c>
      <c r="T19" s="151">
        <f>+Sklop5[[#This Row],[Končna cena/enoto mere (EUR) z DDV]]*Sklop5[[#This Row],[Okvirna količina]]</f>
        <v>0</v>
      </c>
      <c r="U19" s="152"/>
    </row>
    <row r="20" spans="1:21" s="232" customFormat="1" ht="24">
      <c r="A20" s="242" t="s">
        <v>6</v>
      </c>
      <c r="B20" s="163" t="s">
        <v>631</v>
      </c>
      <c r="C20" s="240" t="s">
        <v>366</v>
      </c>
      <c r="D20" s="240" t="s">
        <v>0</v>
      </c>
      <c r="E20" s="250"/>
      <c r="F20" s="186">
        <v>100</v>
      </c>
      <c r="G20" s="165" t="s">
        <v>0</v>
      </c>
      <c r="H2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122" t="str">
        <f>IF(Sklop5[[#This Row],[ZAHTEVANA SHEMA KAKOVOSTI]]&lt;&gt;"",Sklop5[[#This Row],[Preračunana masa/volumen/kos na enoto kg]],"")</f>
        <v/>
      </c>
      <c r="J20" s="148"/>
      <c r="K20" s="149"/>
      <c r="L20" s="149"/>
      <c r="M20" s="150"/>
      <c r="N20" s="188"/>
      <c r="O20" s="188"/>
      <c r="P20" s="189"/>
      <c r="Q20" s="188">
        <f>+Sklop5[[#This Row],[cena/enota brez DDV v EUR]]*Sklop5[[#This Row],[Stopnja DDV (%)]]</f>
        <v>0</v>
      </c>
      <c r="R20" s="188">
        <f>+Sklop5[[#This Row],[cena/enota brez DDV v EUR]]+Sklop5[[#This Row],[Davek (EUR)]]</f>
        <v>0</v>
      </c>
      <c r="S20" s="188">
        <f>+Sklop5[[#This Row],[cena/enota brez DDV v EUR]]*Sklop5[[#This Row],[Okvirna količina]]</f>
        <v>0</v>
      </c>
      <c r="T20" s="151">
        <f>+Sklop5[[#This Row],[Končna cena/enoto mere (EUR) z DDV]]*Sklop5[[#This Row],[Okvirna količina]]</f>
        <v>0</v>
      </c>
      <c r="U20" s="152"/>
    </row>
    <row r="21" spans="1:21" s="232" customFormat="1" ht="24">
      <c r="A21" s="242" t="s">
        <v>7</v>
      </c>
      <c r="B21" s="410" t="s">
        <v>757</v>
      </c>
      <c r="C21" s="240" t="s">
        <v>366</v>
      </c>
      <c r="D21" s="283" t="s">
        <v>0</v>
      </c>
      <c r="E21" s="401"/>
      <c r="F21" s="421">
        <v>100</v>
      </c>
      <c r="G21" s="420" t="s">
        <v>0</v>
      </c>
      <c r="H21" s="3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306" t="str">
        <f>IF(Sklop5[[#This Row],[ZAHTEVANA SHEMA KAKOVOSTI]]&lt;&gt;"",Sklop5[[#This Row],[Preračunana masa/volumen/kos na enoto kg]],"")</f>
        <v/>
      </c>
      <c r="J21" s="307"/>
      <c r="K21" s="308"/>
      <c r="L21" s="308"/>
      <c r="M21" s="402"/>
      <c r="N21" s="403"/>
      <c r="O21" s="403"/>
      <c r="P21" s="404"/>
      <c r="Q21" s="403">
        <f>+Sklop5[[#This Row],[cena/enota brez DDV v EUR]]*Sklop5[[#This Row],[Stopnja DDV (%)]]</f>
        <v>0</v>
      </c>
      <c r="R21" s="403">
        <f>+Sklop5[[#This Row],[cena/enota brez DDV v EUR]]+Sklop5[[#This Row],[Davek (EUR)]]</f>
        <v>0</v>
      </c>
      <c r="S21" s="403">
        <f>+Sklop5[[#This Row],[cena/enota brez DDV v EUR]]*Sklop5[[#This Row],[Okvirna količina]]</f>
        <v>0</v>
      </c>
      <c r="T21" s="288">
        <f>+Sklop5[[#This Row],[Končna cena/enoto mere (EUR) z DDV]]*Sklop5[[#This Row],[Okvirna količina]]</f>
        <v>0</v>
      </c>
      <c r="U21" s="280"/>
    </row>
    <row r="22" spans="1:21" s="232" customFormat="1" ht="12">
      <c r="A22" s="242" t="s">
        <v>8</v>
      </c>
      <c r="B22" s="301" t="s">
        <v>412</v>
      </c>
      <c r="C22" s="240" t="s">
        <v>366</v>
      </c>
      <c r="D22" s="240" t="s">
        <v>0</v>
      </c>
      <c r="E22" s="250"/>
      <c r="F22" s="186">
        <v>100</v>
      </c>
      <c r="G22" s="165" t="s">
        <v>0</v>
      </c>
      <c r="H2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122" t="str">
        <f>IF(Sklop5[[#This Row],[ZAHTEVANA SHEMA KAKOVOSTI]]&lt;&gt;"",Sklop5[[#This Row],[Preračunana masa/volumen/kos na enoto kg]],"")</f>
        <v/>
      </c>
      <c r="J22" s="148"/>
      <c r="K22" s="149"/>
      <c r="L22" s="149"/>
      <c r="M22" s="150"/>
      <c r="N22" s="188"/>
      <c r="O22" s="188"/>
      <c r="P22" s="189"/>
      <c r="Q22" s="188">
        <f>+Sklop5[[#This Row],[cena/enota brez DDV v EUR]]*Sklop5[[#This Row],[Stopnja DDV (%)]]</f>
        <v>0</v>
      </c>
      <c r="R22" s="188">
        <f>+Sklop5[[#This Row],[cena/enota brez DDV v EUR]]+Sklop5[[#This Row],[Davek (EUR)]]</f>
        <v>0</v>
      </c>
      <c r="S22" s="188">
        <f>+Sklop5[[#This Row],[cena/enota brez DDV v EUR]]*Sklop5[[#This Row],[Okvirna količina]]</f>
        <v>0</v>
      </c>
      <c r="T22" s="151">
        <f>+Sklop5[[#This Row],[Končna cena/enoto mere (EUR) z DDV]]*Sklop5[[#This Row],[Okvirna količina]]</f>
        <v>0</v>
      </c>
      <c r="U22" s="152"/>
    </row>
    <row r="23" spans="1:21" s="232" customFormat="1" ht="12">
      <c r="A23" s="242" t="s">
        <v>9</v>
      </c>
      <c r="B23" s="258" t="s">
        <v>413</v>
      </c>
      <c r="C23" s="240" t="s">
        <v>366</v>
      </c>
      <c r="D23" s="240" t="s">
        <v>0</v>
      </c>
      <c r="E23" s="192"/>
      <c r="F23" s="168">
        <v>50</v>
      </c>
      <c r="G23" s="182" t="s">
        <v>0</v>
      </c>
      <c r="H2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3" s="122" t="str">
        <f>IF(Sklop5[[#This Row],[ZAHTEVANA SHEMA KAKOVOSTI]]&lt;&gt;"",Sklop5[[#This Row],[Preračunana masa/volumen/kos na enoto kg]],"")</f>
        <v/>
      </c>
      <c r="J23" s="148"/>
      <c r="K23" s="149"/>
      <c r="L23" s="149"/>
      <c r="M23" s="150"/>
      <c r="N23" s="188"/>
      <c r="O23" s="188"/>
      <c r="P23" s="189"/>
      <c r="Q23" s="188">
        <f>+Sklop5[[#This Row],[cena/enota brez DDV v EUR]]*Sklop5[[#This Row],[Stopnja DDV (%)]]</f>
        <v>0</v>
      </c>
      <c r="R23" s="188">
        <f>+Sklop5[[#This Row],[cena/enota brez DDV v EUR]]+Sklop5[[#This Row],[Davek (EUR)]]</f>
        <v>0</v>
      </c>
      <c r="S23" s="188">
        <f>+Sklop5[[#This Row],[cena/enota brez DDV v EUR]]*Sklop5[[#This Row],[Okvirna količina]]</f>
        <v>0</v>
      </c>
      <c r="T23" s="151">
        <f>+Sklop5[[#This Row],[Končna cena/enoto mere (EUR) z DDV]]*Sklop5[[#This Row],[Okvirna količina]]</f>
        <v>0</v>
      </c>
      <c r="U23" s="152"/>
    </row>
    <row r="24" spans="1:21" s="232" customFormat="1" ht="12">
      <c r="A24" s="242" t="s">
        <v>10</v>
      </c>
      <c r="B24" s="258" t="s">
        <v>414</v>
      </c>
      <c r="C24" s="240" t="s">
        <v>366</v>
      </c>
      <c r="D24" s="240" t="s">
        <v>0</v>
      </c>
      <c r="E24" s="192"/>
      <c r="F24" s="168">
        <v>300</v>
      </c>
      <c r="G24" s="182" t="s">
        <v>0</v>
      </c>
      <c r="H2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122" t="str">
        <f>IF(Sklop5[[#This Row],[ZAHTEVANA SHEMA KAKOVOSTI]]&lt;&gt;"",Sklop5[[#This Row],[Preračunana masa/volumen/kos na enoto kg]],"")</f>
        <v/>
      </c>
      <c r="J24" s="148"/>
      <c r="K24" s="149"/>
      <c r="L24" s="149"/>
      <c r="M24" s="150"/>
      <c r="N24" s="188"/>
      <c r="O24" s="188"/>
      <c r="P24" s="189"/>
      <c r="Q24" s="188">
        <f>+Sklop5[[#This Row],[cena/enota brez DDV v EUR]]*Sklop5[[#This Row],[Stopnja DDV (%)]]</f>
        <v>0</v>
      </c>
      <c r="R24" s="188">
        <f>+Sklop5[[#This Row],[cena/enota brez DDV v EUR]]+Sklop5[[#This Row],[Davek (EUR)]]</f>
        <v>0</v>
      </c>
      <c r="S24" s="188">
        <f>+Sklop5[[#This Row],[cena/enota brez DDV v EUR]]*Sklop5[[#This Row],[Okvirna količina]]</f>
        <v>0</v>
      </c>
      <c r="T24" s="151">
        <f>+Sklop5[[#This Row],[Končna cena/enoto mere (EUR) z DDV]]*Sklop5[[#This Row],[Okvirna količina]]</f>
        <v>0</v>
      </c>
      <c r="U24" s="152"/>
    </row>
    <row r="25" spans="1:21" s="232" customFormat="1" ht="12">
      <c r="A25" s="242" t="s">
        <v>11</v>
      </c>
      <c r="B25" s="258" t="s">
        <v>415</v>
      </c>
      <c r="C25" s="240" t="s">
        <v>366</v>
      </c>
      <c r="D25" s="240" t="s">
        <v>0</v>
      </c>
      <c r="E25" s="192"/>
      <c r="F25" s="168">
        <v>200</v>
      </c>
      <c r="G25" s="182" t="s">
        <v>0</v>
      </c>
      <c r="H2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5" s="122" t="str">
        <f>IF(Sklop5[[#This Row],[ZAHTEVANA SHEMA KAKOVOSTI]]&lt;&gt;"",Sklop5[[#This Row],[Preračunana masa/volumen/kos na enoto kg]],"")</f>
        <v/>
      </c>
      <c r="J25" s="148"/>
      <c r="K25" s="149"/>
      <c r="L25" s="149"/>
      <c r="M25" s="150"/>
      <c r="N25" s="188"/>
      <c r="O25" s="188"/>
      <c r="P25" s="189"/>
      <c r="Q25" s="188">
        <f>+Sklop5[[#This Row],[cena/enota brez DDV v EUR]]*Sklop5[[#This Row],[Stopnja DDV (%)]]</f>
        <v>0</v>
      </c>
      <c r="R25" s="188">
        <f>+Sklop5[[#This Row],[cena/enota brez DDV v EUR]]+Sklop5[[#This Row],[Davek (EUR)]]</f>
        <v>0</v>
      </c>
      <c r="S25" s="188">
        <f>+Sklop5[[#This Row],[cena/enota brez DDV v EUR]]*Sklop5[[#This Row],[Okvirna količina]]</f>
        <v>0</v>
      </c>
      <c r="T25" s="151">
        <f>+Sklop5[[#This Row],[Končna cena/enoto mere (EUR) z DDV]]*Sklop5[[#This Row],[Okvirna količina]]</f>
        <v>0</v>
      </c>
      <c r="U25" s="152"/>
    </row>
    <row r="26" spans="1:21" s="232" customFormat="1" ht="12">
      <c r="A26" s="242" t="s">
        <v>12</v>
      </c>
      <c r="B26" s="258" t="s">
        <v>416</v>
      </c>
      <c r="C26" s="240" t="s">
        <v>366</v>
      </c>
      <c r="D26" s="240" t="s">
        <v>0</v>
      </c>
      <c r="E26" s="192"/>
      <c r="F26" s="168">
        <v>100</v>
      </c>
      <c r="G26" s="182" t="s">
        <v>0</v>
      </c>
      <c r="H2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6" s="122" t="str">
        <f>IF(Sklop5[[#This Row],[ZAHTEVANA SHEMA KAKOVOSTI]]&lt;&gt;"",Sklop5[[#This Row],[Preračunana masa/volumen/kos na enoto kg]],"")</f>
        <v/>
      </c>
      <c r="J26" s="148"/>
      <c r="K26" s="149"/>
      <c r="L26" s="149"/>
      <c r="M26" s="150"/>
      <c r="N26" s="188"/>
      <c r="O26" s="188"/>
      <c r="P26" s="189"/>
      <c r="Q26" s="188">
        <f>+Sklop5[[#This Row],[cena/enota brez DDV v EUR]]*Sklop5[[#This Row],[Stopnja DDV (%)]]</f>
        <v>0</v>
      </c>
      <c r="R26" s="188">
        <f>+Sklop5[[#This Row],[cena/enota brez DDV v EUR]]+Sklop5[[#This Row],[Davek (EUR)]]</f>
        <v>0</v>
      </c>
      <c r="S26" s="188">
        <f>+Sklop5[[#This Row],[cena/enota brez DDV v EUR]]*Sklop5[[#This Row],[Okvirna količina]]</f>
        <v>0</v>
      </c>
      <c r="T26" s="151">
        <f>+Sklop5[[#This Row],[Končna cena/enoto mere (EUR) z DDV]]*Sklop5[[#This Row],[Okvirna količina]]</f>
        <v>0</v>
      </c>
      <c r="U26" s="152"/>
    </row>
    <row r="27" spans="1:21" s="232" customFormat="1" ht="12">
      <c r="A27" s="242" t="s">
        <v>13</v>
      </c>
      <c r="B27" s="422" t="s">
        <v>758</v>
      </c>
      <c r="C27" s="400" t="s">
        <v>366</v>
      </c>
      <c r="D27" s="283" t="s">
        <v>0</v>
      </c>
      <c r="E27" s="401"/>
      <c r="F27" s="421">
        <v>100</v>
      </c>
      <c r="G27" s="420" t="s">
        <v>0</v>
      </c>
      <c r="H27" s="3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306" t="str">
        <f>IF(Sklop5[[#This Row],[ZAHTEVANA SHEMA KAKOVOSTI]]&lt;&gt;"",Sklop5[[#This Row],[Preračunana masa/volumen/kos na enoto kg]],"")</f>
        <v/>
      </c>
      <c r="J27" s="307"/>
      <c r="K27" s="308"/>
      <c r="L27" s="308"/>
      <c r="M27" s="402"/>
      <c r="N27" s="403"/>
      <c r="O27" s="403"/>
      <c r="P27" s="404"/>
      <c r="Q27" s="403">
        <f>+Sklop5[[#This Row],[cena/enota brez DDV v EUR]]*Sklop5[[#This Row],[Stopnja DDV (%)]]</f>
        <v>0</v>
      </c>
      <c r="R27" s="403">
        <f>+Sklop5[[#This Row],[cena/enota brez DDV v EUR]]+Sklop5[[#This Row],[Davek (EUR)]]</f>
        <v>0</v>
      </c>
      <c r="S27" s="403">
        <f>+Sklop5[[#This Row],[cena/enota brez DDV v EUR]]*Sklop5[[#This Row],[Okvirna količina]]</f>
        <v>0</v>
      </c>
      <c r="T27" s="288">
        <f>+Sklop5[[#This Row],[Končna cena/enoto mere (EUR) z DDV]]*Sklop5[[#This Row],[Okvirna količina]]</f>
        <v>0</v>
      </c>
      <c r="U27" s="280"/>
    </row>
    <row r="28" spans="1:21" s="232" customFormat="1" ht="12">
      <c r="A28" s="242" t="s">
        <v>14</v>
      </c>
      <c r="B28" s="258" t="s">
        <v>417</v>
      </c>
      <c r="C28" s="240" t="s">
        <v>366</v>
      </c>
      <c r="D28" s="240" t="s">
        <v>0</v>
      </c>
      <c r="E28" s="192"/>
      <c r="F28" s="168">
        <v>50</v>
      </c>
      <c r="G28" s="182" t="s">
        <v>0</v>
      </c>
      <c r="H2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8" s="122" t="str">
        <f>IF(Sklop5[[#This Row],[ZAHTEVANA SHEMA KAKOVOSTI]]&lt;&gt;"",Sklop5[[#This Row],[Preračunana masa/volumen/kos na enoto kg]],"")</f>
        <v/>
      </c>
      <c r="J28" s="148"/>
      <c r="K28" s="149"/>
      <c r="L28" s="149"/>
      <c r="M28" s="150"/>
      <c r="N28" s="188"/>
      <c r="O28" s="188"/>
      <c r="P28" s="189"/>
      <c r="Q28" s="188">
        <f>+Sklop5[[#This Row],[cena/enota brez DDV v EUR]]*Sklop5[[#This Row],[Stopnja DDV (%)]]</f>
        <v>0</v>
      </c>
      <c r="R28" s="188">
        <f>+Sklop5[[#This Row],[cena/enota brez DDV v EUR]]+Sklop5[[#This Row],[Davek (EUR)]]</f>
        <v>0</v>
      </c>
      <c r="S28" s="188">
        <f>+Sklop5[[#This Row],[cena/enota brez DDV v EUR]]*Sklop5[[#This Row],[Okvirna količina]]</f>
        <v>0</v>
      </c>
      <c r="T28" s="151">
        <f>+Sklop5[[#This Row],[Končna cena/enoto mere (EUR) z DDV]]*Sklop5[[#This Row],[Okvirna količina]]</f>
        <v>0</v>
      </c>
      <c r="U28" s="152"/>
    </row>
    <row r="29" spans="1:21" s="232" customFormat="1" ht="12">
      <c r="A29" s="242" t="s">
        <v>15</v>
      </c>
      <c r="B29" s="258" t="s">
        <v>418</v>
      </c>
      <c r="C29" s="240" t="s">
        <v>366</v>
      </c>
      <c r="D29" s="240" t="s">
        <v>0</v>
      </c>
      <c r="E29" s="192"/>
      <c r="F29" s="168">
        <v>50</v>
      </c>
      <c r="G29" s="182" t="s">
        <v>0</v>
      </c>
      <c r="H2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9" s="122" t="str">
        <f>IF(Sklop5[[#This Row],[ZAHTEVANA SHEMA KAKOVOSTI]]&lt;&gt;"",Sklop5[[#This Row],[Preračunana masa/volumen/kos na enoto kg]],"")</f>
        <v/>
      </c>
      <c r="J29" s="148"/>
      <c r="K29" s="149"/>
      <c r="L29" s="149"/>
      <c r="M29" s="150"/>
      <c r="N29" s="188"/>
      <c r="O29" s="188"/>
      <c r="P29" s="189"/>
      <c r="Q29" s="188">
        <f>+Sklop5[[#This Row],[cena/enota brez DDV v EUR]]*Sklop5[[#This Row],[Stopnja DDV (%)]]</f>
        <v>0</v>
      </c>
      <c r="R29" s="188">
        <f>+Sklop5[[#This Row],[cena/enota brez DDV v EUR]]+Sklop5[[#This Row],[Davek (EUR)]]</f>
        <v>0</v>
      </c>
      <c r="S29" s="188">
        <f>+Sklop5[[#This Row],[cena/enota brez DDV v EUR]]*Sklop5[[#This Row],[Okvirna količina]]</f>
        <v>0</v>
      </c>
      <c r="T29" s="151">
        <f>+Sklop5[[#This Row],[Končna cena/enoto mere (EUR) z DDV]]*Sklop5[[#This Row],[Okvirna količina]]</f>
        <v>0</v>
      </c>
      <c r="U29" s="152"/>
    </row>
    <row r="30" spans="1:21" s="232" customFormat="1" ht="24">
      <c r="A30" s="242" t="s">
        <v>16</v>
      </c>
      <c r="B30" s="258" t="s">
        <v>630</v>
      </c>
      <c r="C30" s="240" t="s">
        <v>366</v>
      </c>
      <c r="D30" s="240" t="s">
        <v>0</v>
      </c>
      <c r="E30" s="192"/>
      <c r="F30" s="168">
        <v>10</v>
      </c>
      <c r="G30" s="182" t="s">
        <v>0</v>
      </c>
      <c r="H3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0" s="122" t="str">
        <f>IF(Sklop5[[#This Row],[ZAHTEVANA SHEMA KAKOVOSTI]]&lt;&gt;"",Sklop5[[#This Row],[Preračunana masa/volumen/kos na enoto kg]],"")</f>
        <v/>
      </c>
      <c r="J30" s="148"/>
      <c r="K30" s="149"/>
      <c r="L30" s="149"/>
      <c r="M30" s="150"/>
      <c r="N30" s="188"/>
      <c r="O30" s="188"/>
      <c r="P30" s="189"/>
      <c r="Q30" s="188">
        <f>+Sklop5[[#This Row],[cena/enota brez DDV v EUR]]*Sklop5[[#This Row],[Stopnja DDV (%)]]</f>
        <v>0</v>
      </c>
      <c r="R30" s="188">
        <f>+Sklop5[[#This Row],[cena/enota brez DDV v EUR]]+Sklop5[[#This Row],[Davek (EUR)]]</f>
        <v>0</v>
      </c>
      <c r="S30" s="188">
        <f>+Sklop5[[#This Row],[cena/enota brez DDV v EUR]]*Sklop5[[#This Row],[Okvirna količina]]</f>
        <v>0</v>
      </c>
      <c r="T30" s="151">
        <f>+Sklop5[[#This Row],[Končna cena/enoto mere (EUR) z DDV]]*Sklop5[[#This Row],[Okvirna količina]]</f>
        <v>0</v>
      </c>
      <c r="U30" s="152"/>
    </row>
    <row r="31" spans="1:21" s="232" customFormat="1" ht="12">
      <c r="A31" s="242" t="s">
        <v>17</v>
      </c>
      <c r="B31" s="301" t="s">
        <v>419</v>
      </c>
      <c r="C31" s="240" t="s">
        <v>362</v>
      </c>
      <c r="D31" s="240" t="s">
        <v>0</v>
      </c>
      <c r="E31" s="252"/>
      <c r="F31" s="186">
        <v>10</v>
      </c>
      <c r="G31" s="165" t="s">
        <v>0</v>
      </c>
      <c r="H3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1" s="122" t="str">
        <f>IF(Sklop5[[#This Row],[ZAHTEVANA SHEMA KAKOVOSTI]]&lt;&gt;"",Sklop5[[#This Row],[Preračunana masa/volumen/kos na enoto kg]],"")</f>
        <v/>
      </c>
      <c r="J31" s="148"/>
      <c r="K31" s="149"/>
      <c r="L31" s="149"/>
      <c r="M31" s="150"/>
      <c r="N31" s="188"/>
      <c r="O31" s="188"/>
      <c r="P31" s="189"/>
      <c r="Q31" s="188">
        <f>+Sklop5[[#This Row],[cena/enota brez DDV v EUR]]*Sklop5[[#This Row],[Stopnja DDV (%)]]</f>
        <v>0</v>
      </c>
      <c r="R31" s="188">
        <f>+Sklop5[[#This Row],[cena/enota brez DDV v EUR]]+Sklop5[[#This Row],[Davek (EUR)]]</f>
        <v>0</v>
      </c>
      <c r="S31" s="188">
        <f>+Sklop5[[#This Row],[cena/enota brez DDV v EUR]]*Sklop5[[#This Row],[Okvirna količina]]</f>
        <v>0</v>
      </c>
      <c r="T31" s="151">
        <f>+Sklop5[[#This Row],[Končna cena/enoto mere (EUR) z DDV]]*Sklop5[[#This Row],[Okvirna količina]]</f>
        <v>0</v>
      </c>
      <c r="U31" s="152"/>
    </row>
    <row r="32" spans="1:21" s="232" customFormat="1" ht="12">
      <c r="A32" s="242" t="s">
        <v>18</v>
      </c>
      <c r="B32" s="302" t="s">
        <v>420</v>
      </c>
      <c r="C32" s="240" t="s">
        <v>366</v>
      </c>
      <c r="D32" s="240" t="s">
        <v>0</v>
      </c>
      <c r="E32" s="252"/>
      <c r="F32" s="186">
        <v>10</v>
      </c>
      <c r="G32" s="165" t="s">
        <v>0</v>
      </c>
      <c r="H3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2" s="122" t="str">
        <f>IF(Sklop5[[#This Row],[ZAHTEVANA SHEMA KAKOVOSTI]]&lt;&gt;"",Sklop5[[#This Row],[Preračunana masa/volumen/kos na enoto kg]],"")</f>
        <v/>
      </c>
      <c r="J32" s="148"/>
      <c r="K32" s="149"/>
      <c r="L32" s="149"/>
      <c r="M32" s="150"/>
      <c r="N32" s="188"/>
      <c r="O32" s="188"/>
      <c r="P32" s="189"/>
      <c r="Q32" s="188">
        <f>+Sklop5[[#This Row],[cena/enota brez DDV v EUR]]*Sklop5[[#This Row],[Stopnja DDV (%)]]</f>
        <v>0</v>
      </c>
      <c r="R32" s="188">
        <f>+Sklop5[[#This Row],[cena/enota brez DDV v EUR]]+Sklop5[[#This Row],[Davek (EUR)]]</f>
        <v>0</v>
      </c>
      <c r="S32" s="188">
        <f>+Sklop5[[#This Row],[cena/enota brez DDV v EUR]]*Sklop5[[#This Row],[Okvirna količina]]</f>
        <v>0</v>
      </c>
      <c r="T32" s="151">
        <f>+Sklop5[[#This Row],[Končna cena/enoto mere (EUR) z DDV]]*Sklop5[[#This Row],[Okvirna količina]]</f>
        <v>0</v>
      </c>
      <c r="U32" s="152"/>
    </row>
    <row r="33" spans="1:22" s="232" customFormat="1" ht="12">
      <c r="A33" s="242" t="s">
        <v>19</v>
      </c>
      <c r="B33" s="302" t="s">
        <v>632</v>
      </c>
      <c r="C33" s="240" t="s">
        <v>366</v>
      </c>
      <c r="D33" s="240" t="s">
        <v>0</v>
      </c>
      <c r="E33" s="252"/>
      <c r="F33" s="186">
        <v>10</v>
      </c>
      <c r="G33" s="165" t="s">
        <v>0</v>
      </c>
      <c r="H3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3" s="122" t="str">
        <f>IF(Sklop5[[#This Row],[ZAHTEVANA SHEMA KAKOVOSTI]]&lt;&gt;"",Sklop5[[#This Row],[Preračunana masa/volumen/kos na enoto kg]],"")</f>
        <v/>
      </c>
      <c r="J33" s="148"/>
      <c r="K33" s="149"/>
      <c r="L33" s="149"/>
      <c r="M33" s="150"/>
      <c r="N33" s="188"/>
      <c r="O33" s="188"/>
      <c r="P33" s="189"/>
      <c r="Q33" s="188">
        <f>+Sklop5[[#This Row],[cena/enota brez DDV v EUR]]*Sklop5[[#This Row],[Stopnja DDV (%)]]</f>
        <v>0</v>
      </c>
      <c r="R33" s="188">
        <f>+Sklop5[[#This Row],[cena/enota brez DDV v EUR]]+Sklop5[[#This Row],[Davek (EUR)]]</f>
        <v>0</v>
      </c>
      <c r="S33" s="188">
        <f>+Sklop5[[#This Row],[cena/enota brez DDV v EUR]]*Sklop5[[#This Row],[Okvirna količina]]</f>
        <v>0</v>
      </c>
      <c r="T33" s="151">
        <f>+Sklop5[[#This Row],[Končna cena/enoto mere (EUR) z DDV]]*Sklop5[[#This Row],[Okvirna količina]]</f>
        <v>0</v>
      </c>
      <c r="U33" s="152"/>
    </row>
    <row r="34" spans="1:22" s="232" customFormat="1" ht="12">
      <c r="A34" s="242" t="s">
        <v>20</v>
      </c>
      <c r="B34" s="302" t="s">
        <v>254</v>
      </c>
      <c r="C34" s="240" t="s">
        <v>366</v>
      </c>
      <c r="D34" s="240" t="s">
        <v>0</v>
      </c>
      <c r="E34" s="252"/>
      <c r="F34" s="186">
        <v>200</v>
      </c>
      <c r="G34" s="165" t="s">
        <v>0</v>
      </c>
      <c r="H3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4" s="122" t="str">
        <f>IF(Sklop5[[#This Row],[ZAHTEVANA SHEMA KAKOVOSTI]]&lt;&gt;"",Sklop5[[#This Row],[Preračunana masa/volumen/kos na enoto kg]],"")</f>
        <v/>
      </c>
      <c r="J34" s="148"/>
      <c r="K34" s="149"/>
      <c r="L34" s="149"/>
      <c r="M34" s="150"/>
      <c r="N34" s="188"/>
      <c r="O34" s="188"/>
      <c r="P34" s="189"/>
      <c r="Q34" s="188">
        <f>+Sklop5[[#This Row],[cena/enota brez DDV v EUR]]*Sklop5[[#This Row],[Stopnja DDV (%)]]</f>
        <v>0</v>
      </c>
      <c r="R34" s="188">
        <f>+Sklop5[[#This Row],[cena/enota brez DDV v EUR]]+Sklop5[[#This Row],[Davek (EUR)]]</f>
        <v>0</v>
      </c>
      <c r="S34" s="188">
        <f>+Sklop5[[#This Row],[cena/enota brez DDV v EUR]]*Sklop5[[#This Row],[Okvirna količina]]</f>
        <v>0</v>
      </c>
      <c r="T34" s="151">
        <f>+Sklop5[[#This Row],[Končna cena/enoto mere (EUR) z DDV]]*Sklop5[[#This Row],[Okvirna količina]]</f>
        <v>0</v>
      </c>
      <c r="U34" s="152"/>
    </row>
    <row r="35" spans="1:22" s="232" customFormat="1" ht="12">
      <c r="A35" s="242" t="s">
        <v>21</v>
      </c>
      <c r="B35" s="301" t="s">
        <v>255</v>
      </c>
      <c r="C35" s="240" t="s">
        <v>366</v>
      </c>
      <c r="D35" s="240" t="s">
        <v>0</v>
      </c>
      <c r="E35" s="252"/>
      <c r="F35" s="186">
        <v>100</v>
      </c>
      <c r="G35" s="165" t="s">
        <v>0</v>
      </c>
      <c r="H3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5" s="122" t="str">
        <f>IF(Sklop5[[#This Row],[ZAHTEVANA SHEMA KAKOVOSTI]]&lt;&gt;"",Sklop5[[#This Row],[Preračunana masa/volumen/kos na enoto kg]],"")</f>
        <v/>
      </c>
      <c r="J35" s="148"/>
      <c r="K35" s="149"/>
      <c r="L35" s="149"/>
      <c r="M35" s="150"/>
      <c r="N35" s="188"/>
      <c r="O35" s="188"/>
      <c r="P35" s="189"/>
      <c r="Q35" s="188">
        <f>+Sklop5[[#This Row],[cena/enota brez DDV v EUR]]*Sklop5[[#This Row],[Stopnja DDV (%)]]</f>
        <v>0</v>
      </c>
      <c r="R35" s="188">
        <f>+Sklop5[[#This Row],[cena/enota brez DDV v EUR]]+Sklop5[[#This Row],[Davek (EUR)]]</f>
        <v>0</v>
      </c>
      <c r="S35" s="188">
        <f>+Sklop5[[#This Row],[cena/enota brez DDV v EUR]]*Sklop5[[#This Row],[Okvirna količina]]</f>
        <v>0</v>
      </c>
      <c r="T35" s="151">
        <f>+Sklop5[[#This Row],[Končna cena/enoto mere (EUR) z DDV]]*Sklop5[[#This Row],[Okvirna količina]]</f>
        <v>0</v>
      </c>
      <c r="U35" s="152"/>
    </row>
    <row r="36" spans="1:22" ht="12" customHeight="1">
      <c r="A36" s="242" t="s">
        <v>22</v>
      </c>
      <c r="B36" s="387" t="s">
        <v>677</v>
      </c>
      <c r="C36" s="240" t="s">
        <v>366</v>
      </c>
      <c r="D36" s="283" t="s">
        <v>0</v>
      </c>
      <c r="E36" s="384"/>
      <c r="F36" s="390">
        <v>100</v>
      </c>
      <c r="G36" s="420" t="s">
        <v>0</v>
      </c>
      <c r="H36" s="3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6" s="368" t="str">
        <f>IF(Sklop5[[#This Row],[ZAHTEVANA SHEMA KAKOVOSTI]]&lt;&gt;"",Sklop5[[#This Row],[Preračunana masa/volumen/kos na enoto kg]],"")</f>
        <v/>
      </c>
      <c r="J36" s="369"/>
      <c r="K36" s="370"/>
      <c r="L36" s="370"/>
      <c r="M36" s="371"/>
      <c r="N36" s="374"/>
      <c r="O36" s="374"/>
      <c r="P36" s="373"/>
      <c r="Q36" s="374">
        <f>+Sklop5[[#This Row],[cena/enota brez DDV v EUR]]*Sklop5[[#This Row],[Stopnja DDV (%)]]</f>
        <v>0</v>
      </c>
      <c r="R36" s="374">
        <f>+Sklop5[[#This Row],[cena/enota brez DDV v EUR]]+Sklop5[[#This Row],[Davek (EUR)]]</f>
        <v>0</v>
      </c>
      <c r="S36" s="374">
        <f>+Sklop5[[#This Row],[cena/enota brez DDV v EUR]]*Sklop5[[#This Row],[Okvirna količina]]</f>
        <v>0</v>
      </c>
      <c r="T36" s="375">
        <f>+Sklop5[[#This Row],[Končna cena/enoto mere (EUR) z DDV]]*Sklop5[[#This Row],[Okvirna količina]]</f>
        <v>0</v>
      </c>
      <c r="U36" s="376"/>
    </row>
    <row r="37" spans="1:22">
      <c r="A37" s="242" t="s">
        <v>23</v>
      </c>
      <c r="B37" s="387" t="s">
        <v>676</v>
      </c>
      <c r="C37" s="240" t="s">
        <v>366</v>
      </c>
      <c r="D37" s="283" t="s">
        <v>0</v>
      </c>
      <c r="E37" s="384"/>
      <c r="F37" s="390">
        <v>100</v>
      </c>
      <c r="G37" s="420" t="s">
        <v>0</v>
      </c>
      <c r="H37" s="3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7" s="368" t="str">
        <f>IF(Sklop5[[#This Row],[ZAHTEVANA SHEMA KAKOVOSTI]]&lt;&gt;"",Sklop5[[#This Row],[Preračunana masa/volumen/kos na enoto kg]],"")</f>
        <v/>
      </c>
      <c r="J37" s="369"/>
      <c r="K37" s="370"/>
      <c r="L37" s="370"/>
      <c r="M37" s="371"/>
      <c r="N37" s="374"/>
      <c r="O37" s="374"/>
      <c r="P37" s="373"/>
      <c r="Q37" s="374">
        <f>+Sklop5[[#This Row],[cena/enota brez DDV v EUR]]*Sklop5[[#This Row],[Stopnja DDV (%)]]</f>
        <v>0</v>
      </c>
      <c r="R37" s="374">
        <f>+Sklop5[[#This Row],[cena/enota brez DDV v EUR]]+Sklop5[[#This Row],[Davek (EUR)]]</f>
        <v>0</v>
      </c>
      <c r="S37" s="374">
        <f>+Sklop5[[#This Row],[cena/enota brez DDV v EUR]]*Sklop5[[#This Row],[Okvirna količina]]</f>
        <v>0</v>
      </c>
      <c r="T37" s="375">
        <f>+Sklop5[[#This Row],[Končna cena/enoto mere (EUR) z DDV]]*Sklop5[[#This Row],[Okvirna količina]]</f>
        <v>0</v>
      </c>
      <c r="U37" s="376"/>
    </row>
    <row r="38" spans="1:22">
      <c r="A38" s="242" t="s">
        <v>24</v>
      </c>
      <c r="B38" s="301" t="s">
        <v>256</v>
      </c>
      <c r="C38" s="240" t="s">
        <v>366</v>
      </c>
      <c r="D38" s="240" t="s">
        <v>0</v>
      </c>
      <c r="E38" s="252"/>
      <c r="F38" s="186">
        <v>100</v>
      </c>
      <c r="G38" s="165" t="s">
        <v>0</v>
      </c>
      <c r="H3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8" s="122" t="str">
        <f>IF(Sklop5[[#This Row],[ZAHTEVANA SHEMA KAKOVOSTI]]&lt;&gt;"",Sklop5[[#This Row],[Preračunana masa/volumen/kos na enoto kg]],"")</f>
        <v/>
      </c>
      <c r="J38" s="148"/>
      <c r="K38" s="149"/>
      <c r="L38" s="149"/>
      <c r="M38" s="150"/>
      <c r="N38" s="188"/>
      <c r="O38" s="188"/>
      <c r="P38" s="189"/>
      <c r="Q38" s="188">
        <f>+Sklop5[[#This Row],[cena/enota brez DDV v EUR]]*Sklop5[[#This Row],[Stopnja DDV (%)]]</f>
        <v>0</v>
      </c>
      <c r="R38" s="188">
        <f>+Sklop5[[#This Row],[cena/enota brez DDV v EUR]]+Sklop5[[#This Row],[Davek (EUR)]]</f>
        <v>0</v>
      </c>
      <c r="S38" s="188">
        <f>+Sklop5[[#This Row],[cena/enota brez DDV v EUR]]*Sklop5[[#This Row],[Okvirna količina]]</f>
        <v>0</v>
      </c>
      <c r="T38" s="151">
        <f>+Sklop5[[#This Row],[Končna cena/enoto mere (EUR) z DDV]]*Sklop5[[#This Row],[Okvirna količina]]</f>
        <v>0</v>
      </c>
      <c r="U38" s="152"/>
    </row>
    <row r="39" spans="1:22">
      <c r="A39" s="335" t="s">
        <v>134</v>
      </c>
      <c r="B39" s="336"/>
      <c r="C39" s="337"/>
      <c r="D39" s="337"/>
      <c r="E39" s="338"/>
      <c r="F39" s="339"/>
      <c r="G39" s="340"/>
      <c r="H39" s="341">
        <f>SUBTOTAL(109,Sklop5[Preračunana masa/volumen/kos na enoto kg])</f>
        <v>2300</v>
      </c>
      <c r="I39" s="341">
        <f>SUBTOTAL(109,Sklop5[Živila iz shem kakovosti (kg)])</f>
        <v>0</v>
      </c>
      <c r="J39" s="339"/>
      <c r="K39" s="342"/>
      <c r="L39" s="342"/>
      <c r="M39" s="343"/>
      <c r="N39" s="344"/>
      <c r="O39" s="344"/>
      <c r="P39" s="344"/>
      <c r="Q39" s="345"/>
      <c r="R39" s="346"/>
      <c r="S39" s="345">
        <f>SUBTOTAL(109,Sklop5[Vrednost za okvirno količino (EUR) brez DDV])</f>
        <v>0</v>
      </c>
      <c r="T39" s="345">
        <f>SUBTOTAL(109,Sklop5[Vrednost za okvirno količino (EUR) z DDV])</f>
        <v>0</v>
      </c>
      <c r="U39" s="347">
        <f>SUBTOTAL(103,Sklop5[Shema kakovosti
(nacionalne, evropske)
])</f>
        <v>0</v>
      </c>
    </row>
    <row r="40" spans="1:22" ht="15">
      <c r="A40" s="7"/>
      <c r="B40" s="5"/>
      <c r="C40" s="27"/>
      <c r="D40" s="27"/>
      <c r="E40" s="26"/>
      <c r="F40" s="8"/>
      <c r="H40" s="9"/>
      <c r="I40" s="9"/>
      <c r="J40" s="9"/>
      <c r="K40" s="9"/>
      <c r="L40" s="56"/>
      <c r="M40" s="56"/>
      <c r="N40" s="9"/>
      <c r="O40" s="9"/>
      <c r="P40" s="9"/>
      <c r="Q40" s="9"/>
      <c r="R40" s="9"/>
      <c r="S40" s="4"/>
      <c r="T40" s="4"/>
      <c r="U40" s="8"/>
    </row>
    <row r="41" spans="1:22" s="216" customFormat="1">
      <c r="A41" s="49" t="s">
        <v>130</v>
      </c>
      <c r="B41" s="17"/>
      <c r="C41" s="29"/>
      <c r="D41" s="29"/>
      <c r="E41" s="108"/>
      <c r="F41" s="109"/>
      <c r="G41" s="109"/>
      <c r="H41" s="19"/>
      <c r="I41" s="19"/>
      <c r="J41" s="19"/>
      <c r="K41" s="19"/>
      <c r="L41" s="12"/>
      <c r="M41" s="12"/>
      <c r="N41" s="12"/>
      <c r="O41" s="12"/>
      <c r="P41" s="12"/>
      <c r="Q41" s="49"/>
      <c r="R41" s="49"/>
      <c r="S41" s="49"/>
      <c r="T41" s="49"/>
      <c r="U41" s="71"/>
    </row>
    <row r="42" spans="1:22" ht="12.95" customHeight="1">
      <c r="A42" s="12" t="s">
        <v>132</v>
      </c>
      <c r="B42" s="17"/>
      <c r="C42" s="29"/>
      <c r="D42" s="29"/>
      <c r="E42" s="108"/>
      <c r="V42" s="360"/>
    </row>
    <row r="43" spans="1:22">
      <c r="A43" s="101" t="s">
        <v>182</v>
      </c>
      <c r="F43" s="71"/>
      <c r="G43" s="71"/>
      <c r="H43" s="30"/>
      <c r="I43" s="30"/>
      <c r="J43" s="30"/>
      <c r="K43" s="30"/>
      <c r="L43" s="57"/>
      <c r="M43" s="57"/>
      <c r="N43" s="30"/>
      <c r="O43" s="30"/>
      <c r="P43" s="30"/>
      <c r="Q43" s="30"/>
      <c r="R43" s="30"/>
    </row>
    <row r="44" spans="1:22">
      <c r="A44" s="514" t="s">
        <v>174</v>
      </c>
      <c r="B44" s="514"/>
      <c r="C44" s="514"/>
      <c r="D44" s="514"/>
      <c r="E44" s="514"/>
      <c r="F44" s="514"/>
      <c r="G44" s="514"/>
      <c r="H44" s="514"/>
      <c r="I44" s="514"/>
      <c r="J44" s="514"/>
      <c r="K44" s="514"/>
      <c r="L44" s="514"/>
      <c r="M44" s="231"/>
      <c r="N44" s="228"/>
      <c r="O44" s="228"/>
      <c r="P44" s="228"/>
      <c r="Q44" s="228"/>
      <c r="R44" s="228"/>
      <c r="S44" s="216"/>
      <c r="T44" s="216"/>
      <c r="U44" s="237"/>
    </row>
    <row r="45" spans="1:22">
      <c r="M45" s="360"/>
      <c r="N45" s="360"/>
      <c r="O45" s="360"/>
      <c r="P45" s="360"/>
      <c r="Q45" s="360"/>
      <c r="R45" s="360"/>
      <c r="S45" s="360"/>
      <c r="T45" s="360"/>
      <c r="U45" s="360"/>
    </row>
    <row r="46" spans="1:22">
      <c r="A46" s="101"/>
      <c r="F46" s="71"/>
      <c r="G46" s="71"/>
      <c r="H46" s="30"/>
      <c r="I46" s="30"/>
      <c r="J46" s="30"/>
      <c r="K46" s="30"/>
      <c r="L46" s="57"/>
      <c r="M46" s="57"/>
      <c r="N46" s="30"/>
      <c r="O46" s="30"/>
      <c r="P46" s="30"/>
      <c r="Q46" s="30"/>
      <c r="R46" s="30"/>
    </row>
    <row r="47" spans="1:22">
      <c r="E47" s="113"/>
      <c r="N47" s="30"/>
      <c r="O47" s="30"/>
      <c r="P47" s="30"/>
      <c r="Q47" s="30"/>
      <c r="R47" s="30"/>
    </row>
    <row r="48" spans="1:22">
      <c r="A48" s="101" t="s">
        <v>65</v>
      </c>
      <c r="F48" s="71"/>
      <c r="G48" s="71" t="s">
        <v>66</v>
      </c>
      <c r="H48" s="30"/>
      <c r="I48" s="30"/>
      <c r="J48" s="30"/>
      <c r="K48" s="30"/>
      <c r="L48" s="57"/>
      <c r="M48" s="57"/>
      <c r="N48" s="102"/>
      <c r="O48" s="30"/>
      <c r="P48" s="30"/>
      <c r="Q48" s="30" t="s">
        <v>67</v>
      </c>
      <c r="R48" s="30"/>
    </row>
    <row r="49" spans="1:22" ht="15">
      <c r="A49" s="7"/>
      <c r="B49" s="5"/>
      <c r="C49" s="27"/>
      <c r="D49" s="27"/>
      <c r="E49" s="26"/>
      <c r="F49" s="8"/>
      <c r="H49" s="9"/>
      <c r="I49" s="9"/>
      <c r="J49" s="9"/>
      <c r="K49" s="9"/>
      <c r="L49" s="56"/>
      <c r="M49" s="56"/>
      <c r="N49" s="9"/>
      <c r="O49" s="9"/>
      <c r="P49" s="9"/>
      <c r="Q49" s="9"/>
      <c r="R49" s="9"/>
      <c r="S49" s="4"/>
      <c r="T49" s="4"/>
      <c r="U49" s="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>
      <c r="B270" s="17"/>
      <c r="C270" s="29"/>
      <c r="D270" s="29"/>
      <c r="E270" s="108"/>
    </row>
    <row r="271" spans="1:22">
      <c r="B271" s="17"/>
      <c r="C271" s="29"/>
      <c r="D271" s="29"/>
      <c r="E271" s="108"/>
    </row>
    <row r="272" spans="1:22">
      <c r="B272" s="17"/>
      <c r="C272" s="29"/>
      <c r="D272" s="29"/>
      <c r="E272" s="108"/>
    </row>
  </sheetData>
  <sheetProtection insertRows="0" deleteRows="0"/>
  <protectedRanges>
    <protectedRange sqref="U1:U1048576 M1:P1048576 J1:L44 J46:L1048576" name="Obseg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49"/>
  <sheetViews>
    <sheetView topLeftCell="A10" zoomScale="90" zoomScaleNormal="90" zoomScaleSheetLayoutView="100" workbookViewId="0">
      <selection activeCell="R40" sqref="R4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</row>
    <row r="7" spans="1:21" ht="17.25" customHeight="1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</row>
    <row r="8" spans="1:21" ht="17.25" customHeight="1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</row>
    <row r="9" spans="1:21" s="13" customFormat="1" ht="17.25" customHeight="1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pred_rekapitulacija'!A19</f>
        <v>6.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04" t="str">
        <f>+'Ponudbeni pred_rekapitulacija'!B19</f>
        <v>JAJCA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9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36">
      <c r="A16" s="242" t="s">
        <v>1</v>
      </c>
      <c r="B16" s="310" t="s">
        <v>814</v>
      </c>
      <c r="C16" s="240">
        <v>63</v>
      </c>
      <c r="D16" s="240" t="s">
        <v>110</v>
      </c>
      <c r="E16" s="252"/>
      <c r="F16" s="186">
        <v>4000</v>
      </c>
      <c r="G16" s="111" t="s">
        <v>261</v>
      </c>
      <c r="H16" s="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252</v>
      </c>
      <c r="I16" s="83" t="str">
        <f>IF(Sklop6[[#This Row],[ZAHTEVANA SHEMA KAKOVOSTI]]&lt;&gt;"",Sklop6[[#This Row],[Preračunana masa/volumen/kos na enoto kg]],"")</f>
        <v/>
      </c>
      <c r="J16" s="92"/>
      <c r="K16" s="243"/>
      <c r="L16" s="243"/>
      <c r="M16" s="244"/>
      <c r="N16" s="245"/>
      <c r="O16" s="245"/>
      <c r="P16" s="246"/>
      <c r="Q16" s="245">
        <f>+Sklop6[[#This Row],[cena/enota brez DDV v EUR]]*Sklop6[[#This Row],[Stopnja DDV (%)]]</f>
        <v>0</v>
      </c>
      <c r="R16" s="245">
        <f>+Sklop6[[#This Row],[cena/enota brez DDV v EUR]]+Sklop6[[#This Row],[Davek (EUR)]]</f>
        <v>0</v>
      </c>
      <c r="S16" s="245">
        <f>+Sklop6[[#This Row],[cena/enota brez DDV v EUR]]*Sklop6[[#This Row],[Okvirna količina]]</f>
        <v>0</v>
      </c>
      <c r="T16" s="245">
        <f>+Sklop6[[#This Row],[Končna cena/enoto mere (EUR) z DDV]]*Sklop6[[#This Row],[Okvirna količina]]</f>
        <v>0</v>
      </c>
      <c r="U16" s="97"/>
    </row>
    <row r="17" spans="1:22" ht="27" customHeight="1">
      <c r="A17" s="256" t="s">
        <v>134</v>
      </c>
      <c r="B17" s="135"/>
      <c r="C17" s="136"/>
      <c r="D17" s="136"/>
      <c r="E17" s="137"/>
      <c r="F17" s="138"/>
      <c r="G17" s="139"/>
      <c r="H17" s="140">
        <f>SUBTOTAL(109,Sklop6[Preračunana masa/volumen/kos na enoto kg])</f>
        <v>252</v>
      </c>
      <c r="I17" s="140">
        <f>SUBTOTAL(109,Sklop6[Živila iz shem kakovosti (kg)])</f>
        <v>0</v>
      </c>
      <c r="J17" s="138"/>
      <c r="K17" s="141"/>
      <c r="L17" s="141"/>
      <c r="M17" s="142"/>
      <c r="N17" s="143"/>
      <c r="O17" s="143"/>
      <c r="P17" s="143"/>
      <c r="Q17" s="144"/>
      <c r="R17" s="145"/>
      <c r="S17" s="144">
        <f>SUBTOTAL(109,Sklop6[Vrednost za okvirno količino (EUR) brez DDV])</f>
        <v>0</v>
      </c>
      <c r="T17" s="144">
        <f>SUBTOTAL(109,Sklop6[Vrednost za okvirno količino (EUR) z DDV])</f>
        <v>0</v>
      </c>
      <c r="U17" s="297">
        <f>SUBTOTAL(103,Sklop6[Shema kakovosti
(nacionalne, evropske)
])</f>
        <v>0</v>
      </c>
    </row>
    <row r="18" spans="1:22" ht="15">
      <c r="A18" s="7"/>
      <c r="B18" s="5"/>
      <c r="C18" s="27"/>
      <c r="D18" s="27"/>
      <c r="E18" s="26"/>
      <c r="F18" s="8"/>
      <c r="H18" s="9"/>
      <c r="I18" s="9"/>
      <c r="J18" s="9"/>
      <c r="K18" s="9"/>
      <c r="L18" s="56"/>
      <c r="M18" s="56"/>
      <c r="N18" s="9"/>
      <c r="O18" s="9"/>
      <c r="P18" s="9"/>
      <c r="Q18" s="9"/>
      <c r="R18" s="9"/>
      <c r="S18" s="4"/>
      <c r="T18" s="4"/>
      <c r="U18" s="8"/>
    </row>
    <row r="19" spans="1:22">
      <c r="A19" s="49" t="s">
        <v>130</v>
      </c>
      <c r="B19" s="17"/>
      <c r="C19" s="29"/>
      <c r="D19" s="29"/>
      <c r="E19" s="108"/>
      <c r="Q19" s="49"/>
      <c r="R19" s="49"/>
      <c r="S19" s="49"/>
      <c r="T19" s="49"/>
    </row>
    <row r="20" spans="1:22">
      <c r="A20" s="12" t="s">
        <v>132</v>
      </c>
      <c r="B20" s="17"/>
      <c r="C20" s="29"/>
      <c r="D20" s="29"/>
      <c r="E20" s="108"/>
    </row>
    <row r="21" spans="1:22">
      <c r="A21" s="101" t="s">
        <v>182</v>
      </c>
      <c r="F21" s="71"/>
      <c r="G21" s="71"/>
      <c r="H21" s="30"/>
      <c r="I21" s="30"/>
      <c r="J21" s="30"/>
      <c r="K21" s="30"/>
      <c r="L21" s="57"/>
      <c r="M21" s="57"/>
      <c r="N21" s="30"/>
      <c r="O21" s="30"/>
      <c r="P21" s="30"/>
      <c r="Q21" s="30"/>
      <c r="R21" s="30"/>
    </row>
    <row r="22" spans="1:22">
      <c r="A22" s="514" t="s">
        <v>174</v>
      </c>
      <c r="B22" s="514"/>
      <c r="C22" s="514"/>
      <c r="D22" s="514"/>
      <c r="E22" s="514"/>
      <c r="F22" s="514"/>
      <c r="G22" s="514"/>
      <c r="H22" s="514"/>
      <c r="I22" s="514"/>
      <c r="J22" s="514"/>
      <c r="K22" s="514"/>
      <c r="L22" s="514"/>
      <c r="M22" s="57"/>
      <c r="N22" s="30"/>
      <c r="O22" s="30"/>
      <c r="P22" s="30"/>
      <c r="Q22" s="30"/>
      <c r="R22" s="30"/>
    </row>
    <row r="23" spans="1:22" ht="12.75" customHeight="1">
      <c r="M23" s="120"/>
      <c r="N23" s="120"/>
      <c r="O23" s="120"/>
      <c r="P23" s="120"/>
      <c r="Q23" s="120"/>
      <c r="R23" s="120"/>
      <c r="S23" s="120"/>
      <c r="T23" s="120"/>
      <c r="U23" s="120"/>
      <c r="V23" s="120"/>
    </row>
    <row r="24" spans="1:22">
      <c r="A24" s="11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</row>
    <row r="25" spans="1:22">
      <c r="A25" s="101" t="s">
        <v>65</v>
      </c>
      <c r="F25" s="71"/>
      <c r="G25" s="71" t="s">
        <v>66</v>
      </c>
      <c r="H25" s="30"/>
      <c r="I25" s="30"/>
      <c r="J25" s="30"/>
      <c r="K25" s="30"/>
      <c r="L25" s="57"/>
      <c r="M25" s="57"/>
      <c r="N25" s="102"/>
      <c r="O25" s="30"/>
      <c r="P25" s="30"/>
      <c r="Q25" s="30" t="s">
        <v>67</v>
      </c>
      <c r="R25" s="30"/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B27" s="17"/>
      <c r="C27" s="29"/>
      <c r="D27" s="29"/>
      <c r="E27" s="108"/>
    </row>
    <row r="28" spans="1:22">
      <c r="B28" s="17"/>
      <c r="C28" s="29"/>
      <c r="D28" s="29"/>
      <c r="E28" s="108"/>
    </row>
    <row r="29" spans="1:22">
      <c r="B29" s="17"/>
      <c r="C29" s="29"/>
      <c r="D29" s="29"/>
      <c r="E29" s="108"/>
    </row>
    <row r="30" spans="1:22">
      <c r="B30" s="17"/>
      <c r="C30" s="29"/>
      <c r="D30" s="29"/>
      <c r="E30" s="108"/>
    </row>
    <row r="31" spans="1:22">
      <c r="B31" s="17"/>
      <c r="C31" s="29"/>
      <c r="D31" s="29"/>
      <c r="E31" s="108"/>
    </row>
    <row r="32" spans="1:22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 s="19" customFormat="1">
      <c r="A41" s="12"/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</sheetData>
  <sheetProtection insertRows="0" deleteRows="0"/>
  <protectedRanges>
    <protectedRange sqref="U25:U1048576 J25:P1048576 U1:U22 M1:P22 J1:L21" name="Obseg1"/>
    <protectedRange sqref="J22:L22 U23:U24 M23:P24 J24:L24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5"/>
  <sheetViews>
    <sheetView topLeftCell="A10" zoomScale="90" zoomScaleNormal="90" zoomScaleSheetLayoutView="100" workbookViewId="0">
      <selection activeCell="AC54" sqref="AC54:AC55"/>
    </sheetView>
  </sheetViews>
  <sheetFormatPr defaultColWidth="8.85546875" defaultRowHeight="12.75"/>
  <cols>
    <col min="1" max="1" width="3.5703125" style="12" customWidth="1"/>
    <col min="2" max="2" width="56.85546875" style="18" bestFit="1" customWidth="1"/>
    <col min="3" max="3" width="10.855468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</row>
    <row r="7" spans="1:21" ht="17.25" customHeight="1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</row>
    <row r="8" spans="1:21" ht="17.25" customHeight="1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</row>
    <row r="9" spans="1:21" s="13" customFormat="1" ht="17.25" customHeight="1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pred_rekapitulacija'!A20</f>
        <v>7.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04" t="str">
        <f>+'Ponudbeni pred_rekapitulacija'!B20</f>
        <v>DIETNI IZDELKI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2">
      <c r="A16" s="242" t="s">
        <v>1</v>
      </c>
      <c r="B16" s="310" t="s">
        <v>421</v>
      </c>
      <c r="C16" s="186" t="s">
        <v>639</v>
      </c>
      <c r="D16" s="240" t="s">
        <v>110</v>
      </c>
      <c r="E16" s="250"/>
      <c r="F16" s="83">
        <v>2</v>
      </c>
      <c r="G16" s="111" t="s">
        <v>0</v>
      </c>
      <c r="H16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6" s="83" t="str">
        <f>IF(Sklop7[[#This Row],[ZAHTEVANA SHEMA KAKOVOSTI]]&lt;&gt;"",Sklop7[[#This Row],[Preračunana masa/volumen/kos na enoto kg]],"")</f>
        <v/>
      </c>
      <c r="J16" s="92"/>
      <c r="K16" s="243"/>
      <c r="L16" s="243"/>
      <c r="M16" s="244"/>
      <c r="N16" s="245"/>
      <c r="O16" s="245"/>
      <c r="P16" s="246"/>
      <c r="Q16" s="245">
        <f>+Sklop7[[#This Row],[cena/enota brez DDV v EUR]]*Sklop7[[#This Row],[Stopnja DDV (%)]]</f>
        <v>0</v>
      </c>
      <c r="R16" s="245">
        <f>+Sklop7[[#This Row],[cena/enota brez DDV v EUR]]+Sklop7[[#This Row],[Davek (EUR)]]</f>
        <v>0</v>
      </c>
      <c r="S16" s="245">
        <f>+Sklop7[[#This Row],[cena/enota brez DDV v EUR]]*Sklop7[[#This Row],[Okvirna količina]]</f>
        <v>0</v>
      </c>
      <c r="T16" s="245">
        <f>+Sklop7[[#This Row],[Končna cena/enoto mere (EUR) z DDV]]*Sklop7[[#This Row],[Okvirna količina]]</f>
        <v>0</v>
      </c>
      <c r="U16" s="208"/>
    </row>
    <row r="17" spans="1:21" s="232" customFormat="1" ht="12">
      <c r="A17" s="242" t="s">
        <v>3</v>
      </c>
      <c r="B17" s="302" t="s">
        <v>759</v>
      </c>
      <c r="C17" s="186">
        <v>100</v>
      </c>
      <c r="D17" s="240" t="s">
        <v>110</v>
      </c>
      <c r="E17" s="192"/>
      <c r="F17" s="122">
        <v>2</v>
      </c>
      <c r="G17" s="111" t="s">
        <v>0</v>
      </c>
      <c r="H1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17" s="83" t="str">
        <f>IF(Sklop7[[#This Row],[ZAHTEVANA SHEMA KAKOVOSTI]]&lt;&gt;"",Sklop7[[#This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+Sklop7[[#This Row],[cena/enota brez DDV v EUR]]*Sklop7[[#This Row],[Stopnja DDV (%)]]</f>
        <v>0</v>
      </c>
      <c r="R17" s="90">
        <f>+Sklop7[[#This Row],[cena/enota brez DDV v EUR]]+Sklop7[[#This Row],[Davek (EUR)]]</f>
        <v>0</v>
      </c>
      <c r="S17" s="90">
        <f>+Sklop7[[#This Row],[cena/enota brez DDV v EUR]]*Sklop7[[#This Row],[Okvirna količina]]</f>
        <v>0</v>
      </c>
      <c r="T17" s="90">
        <f>+Sklop7[[#This Row],[Končna cena/enoto mere (EUR) z DDV]]*Sklop7[[#This Row],[Okvirna količina]]</f>
        <v>0</v>
      </c>
      <c r="U17" s="208"/>
    </row>
    <row r="18" spans="1:21" s="232" customFormat="1" ht="12">
      <c r="A18" s="242" t="s">
        <v>4</v>
      </c>
      <c r="B18" s="302" t="s">
        <v>765</v>
      </c>
      <c r="C18" s="186" t="s">
        <v>640</v>
      </c>
      <c r="D18" s="240" t="s">
        <v>110</v>
      </c>
      <c r="E18" s="192"/>
      <c r="F18" s="122">
        <v>2</v>
      </c>
      <c r="G18" s="111" t="s">
        <v>0</v>
      </c>
      <c r="H18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8" s="83" t="str">
        <f>IF(Sklop7[[#This Row],[ZAHTEVANA SHEMA KAKOVOSTI]]&lt;&gt;"",Sklop7[[#This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+Sklop7[[#This Row],[cena/enota brez DDV v EUR]]*Sklop7[[#This Row],[Stopnja DDV (%)]]</f>
        <v>0</v>
      </c>
      <c r="R18" s="90">
        <f>+Sklop7[[#This Row],[cena/enota brez DDV v EUR]]+Sklop7[[#This Row],[Davek (EUR)]]</f>
        <v>0</v>
      </c>
      <c r="S18" s="90">
        <f>+Sklop7[[#This Row],[cena/enota brez DDV v EUR]]*Sklop7[[#This Row],[Okvirna količina]]</f>
        <v>0</v>
      </c>
      <c r="T18" s="90">
        <f>+Sklop7[[#This Row],[Končna cena/enoto mere (EUR) z DDV]]*Sklop7[[#This Row],[Okvirna količina]]</f>
        <v>0</v>
      </c>
      <c r="U18" s="208"/>
    </row>
    <row r="19" spans="1:21" s="232" customFormat="1" ht="12">
      <c r="A19" s="242" t="s">
        <v>5</v>
      </c>
      <c r="B19" s="425" t="s">
        <v>822</v>
      </c>
      <c r="C19" s="400">
        <v>375</v>
      </c>
      <c r="D19" s="283" t="s">
        <v>110</v>
      </c>
      <c r="E19" s="401" t="s">
        <v>629</v>
      </c>
      <c r="F19" s="306">
        <v>5</v>
      </c>
      <c r="G19" s="415" t="s">
        <v>261</v>
      </c>
      <c r="H19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1.875</v>
      </c>
      <c r="I19" s="306">
        <f>IF(Sklop7[[#This Row],[ZAHTEVANA SHEMA KAKOVOSTI]]&lt;&gt;"",Sklop7[[#This Row],[Preračunana masa/volumen/kos na enoto kg]],"")</f>
        <v>1.875</v>
      </c>
      <c r="J19" s="307"/>
      <c r="K19" s="308"/>
      <c r="L19" s="308"/>
      <c r="M19" s="402"/>
      <c r="N19" s="403"/>
      <c r="O19" s="403"/>
      <c r="P19" s="404"/>
      <c r="Q19" s="403">
        <f>+Sklop7[[#This Row],[cena/enota brez DDV v EUR]]*Sklop7[[#This Row],[Stopnja DDV (%)]]</f>
        <v>0</v>
      </c>
      <c r="R19" s="403">
        <f>+Sklop7[[#This Row],[cena/enota brez DDV v EUR]]+Sklop7[[#This Row],[Davek (EUR)]]</f>
        <v>0</v>
      </c>
      <c r="S19" s="403">
        <f>+Sklop7[[#This Row],[cena/enota brez DDV v EUR]]*Sklop7[[#This Row],[Okvirna količina]]</f>
        <v>0</v>
      </c>
      <c r="T19" s="403">
        <f>+Sklop7[[#This Row],[Končna cena/enoto mere (EUR) z DDV]]*Sklop7[[#This Row],[Okvirna količina]]</f>
        <v>0</v>
      </c>
      <c r="U19" s="424"/>
    </row>
    <row r="20" spans="1:21" s="232" customFormat="1" ht="12">
      <c r="A20" s="242" t="s">
        <v>6</v>
      </c>
      <c r="B20" s="302" t="s">
        <v>422</v>
      </c>
      <c r="C20" s="186">
        <v>1</v>
      </c>
      <c r="D20" s="186" t="s">
        <v>0</v>
      </c>
      <c r="E20" s="192"/>
      <c r="F20" s="122">
        <v>2</v>
      </c>
      <c r="G20" s="111" t="s">
        <v>0</v>
      </c>
      <c r="H20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0" s="83" t="str">
        <f>IF(Sklop7[[#This Row],[ZAHTEVANA SHEMA KAKOVOSTI]]&lt;&gt;"",Sklop7[[#This Row],[Preračunana masa/volumen/kos na enoto kg]],"")</f>
        <v/>
      </c>
      <c r="J20" s="93"/>
      <c r="K20" s="89"/>
      <c r="L20" s="89"/>
      <c r="M20" s="95"/>
      <c r="N20" s="90"/>
      <c r="O20" s="90"/>
      <c r="P20" s="96"/>
      <c r="Q20" s="90">
        <f>+Sklop7[[#This Row],[cena/enota brez DDV v EUR]]*Sklop7[[#This Row],[Stopnja DDV (%)]]</f>
        <v>0</v>
      </c>
      <c r="R20" s="90">
        <f>+Sklop7[[#This Row],[cena/enota brez DDV v EUR]]+Sklop7[[#This Row],[Davek (EUR)]]</f>
        <v>0</v>
      </c>
      <c r="S20" s="90">
        <f>+Sklop7[[#This Row],[cena/enota brez DDV v EUR]]*Sklop7[[#This Row],[Okvirna količina]]</f>
        <v>0</v>
      </c>
      <c r="T20" s="90">
        <f>+Sklop7[[#This Row],[Končna cena/enoto mere (EUR) z DDV]]*Sklop7[[#This Row],[Okvirna količina]]</f>
        <v>0</v>
      </c>
      <c r="U20" s="208"/>
    </row>
    <row r="21" spans="1:21" s="232" customFormat="1" ht="12">
      <c r="A21" s="242" t="s">
        <v>7</v>
      </c>
      <c r="B21" s="302" t="s">
        <v>423</v>
      </c>
      <c r="C21" s="186" t="s">
        <v>639</v>
      </c>
      <c r="D21" s="186" t="s">
        <v>110</v>
      </c>
      <c r="E21" s="192"/>
      <c r="F21" s="122">
        <v>2</v>
      </c>
      <c r="G21" s="111" t="s">
        <v>0</v>
      </c>
      <c r="H21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1" s="83" t="str">
        <f>IF(Sklop7[[#This Row],[ZAHTEVANA SHEMA KAKOVOSTI]]&lt;&gt;"",Sklop7[[#This Row],[Preračunana masa/volumen/kos na enoto kg]],"")</f>
        <v/>
      </c>
      <c r="J21" s="93"/>
      <c r="K21" s="89"/>
      <c r="L21" s="89"/>
      <c r="M21" s="95"/>
      <c r="N21" s="90"/>
      <c r="O21" s="90"/>
      <c r="P21" s="96"/>
      <c r="Q21" s="90">
        <f>+Sklop7[[#This Row],[cena/enota brez DDV v EUR]]*Sklop7[[#This Row],[Stopnja DDV (%)]]</f>
        <v>0</v>
      </c>
      <c r="R21" s="90">
        <f>+Sklop7[[#This Row],[cena/enota brez DDV v EUR]]+Sklop7[[#This Row],[Davek (EUR)]]</f>
        <v>0</v>
      </c>
      <c r="S21" s="90">
        <f>+Sklop7[[#This Row],[cena/enota brez DDV v EUR]]*Sklop7[[#This Row],[Okvirna količina]]</f>
        <v>0</v>
      </c>
      <c r="T21" s="90">
        <f>+Sklop7[[#This Row],[Končna cena/enoto mere (EUR) z DDV]]*Sklop7[[#This Row],[Okvirna količina]]</f>
        <v>0</v>
      </c>
      <c r="U21" s="208"/>
    </row>
    <row r="22" spans="1:21" s="232" customFormat="1" ht="12">
      <c r="A22" s="242" t="s">
        <v>8</v>
      </c>
      <c r="B22" s="302" t="s">
        <v>424</v>
      </c>
      <c r="C22" s="186" t="s">
        <v>639</v>
      </c>
      <c r="D22" s="186" t="s">
        <v>110</v>
      </c>
      <c r="E22" s="192"/>
      <c r="F22" s="122">
        <v>2</v>
      </c>
      <c r="G22" s="111" t="s">
        <v>0</v>
      </c>
      <c r="H22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2" s="83" t="str">
        <f>IF(Sklop7[[#This Row],[ZAHTEVANA SHEMA KAKOVOSTI]]&lt;&gt;"",Sklop7[[#This Row],[Preračunana masa/volumen/kos na enoto kg]],"")</f>
        <v/>
      </c>
      <c r="J22" s="93"/>
      <c r="K22" s="89"/>
      <c r="L22" s="89"/>
      <c r="M22" s="95"/>
      <c r="N22" s="90"/>
      <c r="O22" s="90"/>
      <c r="P22" s="96"/>
      <c r="Q22" s="90">
        <f>+Sklop7[[#This Row],[cena/enota brez DDV v EUR]]*Sklop7[[#This Row],[Stopnja DDV (%)]]</f>
        <v>0</v>
      </c>
      <c r="R22" s="90">
        <f>+Sklop7[[#This Row],[cena/enota brez DDV v EUR]]+Sklop7[[#This Row],[Davek (EUR)]]</f>
        <v>0</v>
      </c>
      <c r="S22" s="90">
        <f>+Sklop7[[#This Row],[cena/enota brez DDV v EUR]]*Sklop7[[#This Row],[Okvirna količina]]</f>
        <v>0</v>
      </c>
      <c r="T22" s="90">
        <f>+Sklop7[[#This Row],[Končna cena/enoto mere (EUR) z DDV]]*Sklop7[[#This Row],[Okvirna količina]]</f>
        <v>0</v>
      </c>
      <c r="U22" s="208"/>
    </row>
    <row r="23" spans="1:21" s="232" customFormat="1" ht="12">
      <c r="A23" s="242" t="s">
        <v>9</v>
      </c>
      <c r="B23" s="302" t="s">
        <v>425</v>
      </c>
      <c r="C23" s="186" t="s">
        <v>756</v>
      </c>
      <c r="D23" s="186" t="s">
        <v>110</v>
      </c>
      <c r="E23" s="192"/>
      <c r="F23" s="122">
        <v>2</v>
      </c>
      <c r="G23" s="111" t="s">
        <v>0</v>
      </c>
      <c r="H23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3" s="83" t="str">
        <f>IF(Sklop7[[#This Row],[ZAHTEVANA SHEMA KAKOVOSTI]]&lt;&gt;"",Sklop7[[#This Row],[Preračunana masa/volumen/kos na enoto kg]],"")</f>
        <v/>
      </c>
      <c r="J23" s="93"/>
      <c r="K23" s="89"/>
      <c r="L23" s="89"/>
      <c r="M23" s="95"/>
      <c r="N23" s="90"/>
      <c r="O23" s="90"/>
      <c r="P23" s="96"/>
      <c r="Q23" s="90">
        <f>+Sklop7[[#This Row],[cena/enota brez DDV v EUR]]*Sklop7[[#This Row],[Stopnja DDV (%)]]</f>
        <v>0</v>
      </c>
      <c r="R23" s="90">
        <f>+Sklop7[[#This Row],[cena/enota brez DDV v EUR]]+Sklop7[[#This Row],[Davek (EUR)]]</f>
        <v>0</v>
      </c>
      <c r="S23" s="90">
        <f>+Sklop7[[#This Row],[cena/enota brez DDV v EUR]]*Sklop7[[#This Row],[Okvirna količina]]</f>
        <v>0</v>
      </c>
      <c r="T23" s="90">
        <f>+Sklop7[[#This Row],[Končna cena/enoto mere (EUR) z DDV]]*Sklop7[[#This Row],[Okvirna količina]]</f>
        <v>0</v>
      </c>
      <c r="U23" s="208"/>
    </row>
    <row r="24" spans="1:21" s="232" customFormat="1" ht="12">
      <c r="A24" s="242" t="s">
        <v>10</v>
      </c>
      <c r="B24" s="302" t="s">
        <v>426</v>
      </c>
      <c r="C24" s="186" t="s">
        <v>639</v>
      </c>
      <c r="D24" s="186" t="s">
        <v>110</v>
      </c>
      <c r="E24" s="192"/>
      <c r="F24" s="122">
        <v>2</v>
      </c>
      <c r="G24" s="111" t="s">
        <v>0</v>
      </c>
      <c r="H24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4" s="83" t="str">
        <f>IF(Sklop7[[#This Row],[ZAHTEVANA SHEMA KAKOVOSTI]]&lt;&gt;"",Sklop7[[#This Row],[Preračunana masa/volumen/kos na enoto kg]],"")</f>
        <v/>
      </c>
      <c r="J24" s="93"/>
      <c r="K24" s="89"/>
      <c r="L24" s="89"/>
      <c r="M24" s="95"/>
      <c r="N24" s="90"/>
      <c r="O24" s="90"/>
      <c r="P24" s="96"/>
      <c r="Q24" s="90">
        <f>+Sklop7[[#This Row],[cena/enota brez DDV v EUR]]*Sklop7[[#This Row],[Stopnja DDV (%)]]</f>
        <v>0</v>
      </c>
      <c r="R24" s="90">
        <f>+Sklop7[[#This Row],[cena/enota brez DDV v EUR]]+Sklop7[[#This Row],[Davek (EUR)]]</f>
        <v>0</v>
      </c>
      <c r="S24" s="90">
        <f>+Sklop7[[#This Row],[cena/enota brez DDV v EUR]]*Sklop7[[#This Row],[Okvirna količina]]</f>
        <v>0</v>
      </c>
      <c r="T24" s="90">
        <f>+Sklop7[[#This Row],[Končna cena/enoto mere (EUR) z DDV]]*Sklop7[[#This Row],[Okvirna količina]]</f>
        <v>0</v>
      </c>
      <c r="U24" s="208"/>
    </row>
    <row r="25" spans="1:21" s="232" customFormat="1" ht="24">
      <c r="A25" s="242" t="s">
        <v>11</v>
      </c>
      <c r="B25" s="425" t="s">
        <v>766</v>
      </c>
      <c r="C25" s="400">
        <v>300</v>
      </c>
      <c r="D25" s="283" t="s">
        <v>110</v>
      </c>
      <c r="E25" s="401"/>
      <c r="F25" s="306">
        <v>5</v>
      </c>
      <c r="G25" s="415" t="s">
        <v>261</v>
      </c>
      <c r="H25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I25" s="306" t="str">
        <f>IF(Sklop7[[#This Row],[ZAHTEVANA SHEMA KAKOVOSTI]]&lt;&gt;"",Sklop7[[#This Row],[Preračunana masa/volumen/kos na enoto kg]],"")</f>
        <v/>
      </c>
      <c r="J25" s="307"/>
      <c r="K25" s="308"/>
      <c r="L25" s="308"/>
      <c r="M25" s="402"/>
      <c r="N25" s="403"/>
      <c r="O25" s="403"/>
      <c r="P25" s="404"/>
      <c r="Q25" s="403">
        <f>+Sklop7[[#This Row],[cena/enota brez DDV v EUR]]*Sklop7[[#This Row],[Stopnja DDV (%)]]</f>
        <v>0</v>
      </c>
      <c r="R25" s="403">
        <f>+Sklop7[[#This Row],[cena/enota brez DDV v EUR]]+Sklop7[[#This Row],[Davek (EUR)]]</f>
        <v>0</v>
      </c>
      <c r="S25" s="403">
        <f>+Sklop7[[#This Row],[cena/enota brez DDV v EUR]]*Sklop7[[#This Row],[Okvirna količina]]</f>
        <v>0</v>
      </c>
      <c r="T25" s="403">
        <f>+Sklop7[[#This Row],[Končna cena/enoto mere (EUR) z DDV]]*Sklop7[[#This Row],[Okvirna količina]]</f>
        <v>0</v>
      </c>
      <c r="U25" s="424"/>
    </row>
    <row r="26" spans="1:21" s="232" customFormat="1" ht="20.25" customHeight="1">
      <c r="A26" s="242" t="s">
        <v>12</v>
      </c>
      <c r="B26" s="425" t="s">
        <v>823</v>
      </c>
      <c r="C26" s="400">
        <v>35</v>
      </c>
      <c r="D26" s="283" t="s">
        <v>110</v>
      </c>
      <c r="E26" s="401" t="s">
        <v>629</v>
      </c>
      <c r="F26" s="306">
        <v>5</v>
      </c>
      <c r="G26" s="415" t="s">
        <v>261</v>
      </c>
      <c r="H26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0.17500000000000002</v>
      </c>
      <c r="I26" s="306">
        <f>IF(Sklop7[[#This Row],[ZAHTEVANA SHEMA KAKOVOSTI]]&lt;&gt;"",Sklop7[[#This Row],[Preračunana masa/volumen/kos na enoto kg]],"")</f>
        <v>0.17500000000000002</v>
      </c>
      <c r="J26" s="307"/>
      <c r="K26" s="308"/>
      <c r="L26" s="308"/>
      <c r="M26" s="402"/>
      <c r="N26" s="403"/>
      <c r="O26" s="403"/>
      <c r="P26" s="404"/>
      <c r="Q26" s="403">
        <f>+Sklop7[[#This Row],[cena/enota brez DDV v EUR]]*Sklop7[[#This Row],[Stopnja DDV (%)]]</f>
        <v>0</v>
      </c>
      <c r="R26" s="403">
        <f>+Sklop7[[#This Row],[cena/enota brez DDV v EUR]]+Sklop7[[#This Row],[Davek (EUR)]]</f>
        <v>0</v>
      </c>
      <c r="S26" s="403">
        <f>+Sklop7[[#This Row],[cena/enota brez DDV v EUR]]*Sklop7[[#This Row],[Okvirna količina]]</f>
        <v>0</v>
      </c>
      <c r="T26" s="403">
        <f>+Sklop7[[#This Row],[Končna cena/enoto mere (EUR) z DDV]]*Sklop7[[#This Row],[Okvirna količina]]</f>
        <v>0</v>
      </c>
      <c r="U26" s="424"/>
    </row>
    <row r="27" spans="1:21" s="232" customFormat="1" ht="24">
      <c r="A27" s="242" t="s">
        <v>13</v>
      </c>
      <c r="B27" s="425" t="s">
        <v>824</v>
      </c>
      <c r="C27" s="400">
        <v>35</v>
      </c>
      <c r="D27" s="283" t="s">
        <v>110</v>
      </c>
      <c r="E27" s="401" t="s">
        <v>629</v>
      </c>
      <c r="F27" s="306">
        <v>5</v>
      </c>
      <c r="G27" s="415" t="s">
        <v>261</v>
      </c>
      <c r="H27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0.17500000000000002</v>
      </c>
      <c r="I27" s="306">
        <f>IF(Sklop7[[#This Row],[ZAHTEVANA SHEMA KAKOVOSTI]]&lt;&gt;"",Sklop7[[#This Row],[Preračunana masa/volumen/kos na enoto kg]],"")</f>
        <v>0.17500000000000002</v>
      </c>
      <c r="J27" s="307"/>
      <c r="K27" s="308"/>
      <c r="L27" s="308"/>
      <c r="M27" s="402"/>
      <c r="N27" s="403"/>
      <c r="O27" s="403"/>
      <c r="P27" s="404"/>
      <c r="Q27" s="403">
        <f>+Sklop7[[#This Row],[cena/enota brez DDV v EUR]]*Sklop7[[#This Row],[Stopnja DDV (%)]]</f>
        <v>0</v>
      </c>
      <c r="R27" s="403">
        <f>+Sklop7[[#This Row],[cena/enota brez DDV v EUR]]+Sklop7[[#This Row],[Davek (EUR)]]</f>
        <v>0</v>
      </c>
      <c r="S27" s="403">
        <f>+Sklop7[[#This Row],[cena/enota brez DDV v EUR]]*Sklop7[[#This Row],[Okvirna količina]]</f>
        <v>0</v>
      </c>
      <c r="T27" s="403">
        <f>+Sklop7[[#This Row],[Končna cena/enoto mere (EUR) z DDV]]*Sklop7[[#This Row],[Okvirna količina]]</f>
        <v>0</v>
      </c>
      <c r="U27" s="424"/>
    </row>
    <row r="28" spans="1:21" s="232" customFormat="1" ht="24">
      <c r="A28" s="242" t="s">
        <v>14</v>
      </c>
      <c r="B28" s="302" t="s">
        <v>815</v>
      </c>
      <c r="C28" s="186" t="s">
        <v>639</v>
      </c>
      <c r="D28" s="186" t="s">
        <v>110</v>
      </c>
      <c r="E28" s="192"/>
      <c r="F28" s="122">
        <v>10</v>
      </c>
      <c r="G28" s="111" t="s">
        <v>0</v>
      </c>
      <c r="H28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8" s="83" t="str">
        <f>IF(Sklop7[[#This Row],[ZAHTEVANA SHEMA KAKOVOSTI]]&lt;&gt;"",Sklop7[[#This Row],[Preračunana masa/volumen/kos na enoto kg]],"")</f>
        <v/>
      </c>
      <c r="J28" s="93"/>
      <c r="K28" s="89"/>
      <c r="L28" s="89"/>
      <c r="M28" s="95"/>
      <c r="N28" s="90"/>
      <c r="O28" s="90"/>
      <c r="P28" s="96"/>
      <c r="Q28" s="90">
        <f>+Sklop7[[#This Row],[cena/enota brez DDV v EUR]]*Sklop7[[#This Row],[Stopnja DDV (%)]]</f>
        <v>0</v>
      </c>
      <c r="R28" s="90">
        <f>+Sklop7[[#This Row],[cena/enota brez DDV v EUR]]+Sklop7[[#This Row],[Davek (EUR)]]</f>
        <v>0</v>
      </c>
      <c r="S28" s="90">
        <f>+Sklop7[[#This Row],[cena/enota brez DDV v EUR]]*Sklop7[[#This Row],[Okvirna količina]]</f>
        <v>0</v>
      </c>
      <c r="T28" s="90">
        <f>+Sklop7[[#This Row],[Končna cena/enoto mere (EUR) z DDV]]*Sklop7[[#This Row],[Okvirna količina]]</f>
        <v>0</v>
      </c>
      <c r="U28" s="208"/>
    </row>
    <row r="29" spans="1:21" s="232" customFormat="1" ht="12">
      <c r="A29" s="242" t="s">
        <v>15</v>
      </c>
      <c r="B29" s="302" t="s">
        <v>427</v>
      </c>
      <c r="C29" s="186" t="s">
        <v>639</v>
      </c>
      <c r="D29" s="186" t="s">
        <v>110</v>
      </c>
      <c r="E29" s="192"/>
      <c r="F29" s="122">
        <v>5</v>
      </c>
      <c r="G29" s="111" t="s">
        <v>0</v>
      </c>
      <c r="H29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9" s="83" t="str">
        <f>IF(Sklop7[[#This Row],[ZAHTEVANA SHEMA KAKOVOSTI]]&lt;&gt;"",Sklop7[[#This Row],[Preračunana masa/volumen/kos na enoto kg]],"")</f>
        <v/>
      </c>
      <c r="J29" s="93"/>
      <c r="K29" s="89"/>
      <c r="L29" s="89"/>
      <c r="M29" s="95"/>
      <c r="N29" s="90"/>
      <c r="O29" s="90"/>
      <c r="P29" s="96"/>
      <c r="Q29" s="90">
        <f>+Sklop7[[#This Row],[cena/enota brez DDV v EUR]]*Sklop7[[#This Row],[Stopnja DDV (%)]]</f>
        <v>0</v>
      </c>
      <c r="R29" s="90">
        <f>+Sklop7[[#This Row],[cena/enota brez DDV v EUR]]+Sklop7[[#This Row],[Davek (EUR)]]</f>
        <v>0</v>
      </c>
      <c r="S29" s="90">
        <f>+Sklop7[[#This Row],[cena/enota brez DDV v EUR]]*Sklop7[[#This Row],[Okvirna količina]]</f>
        <v>0</v>
      </c>
      <c r="T29" s="90">
        <f>+Sklop7[[#This Row],[Končna cena/enoto mere (EUR) z DDV]]*Sklop7[[#This Row],[Okvirna količina]]</f>
        <v>0</v>
      </c>
      <c r="U29" s="208"/>
    </row>
    <row r="30" spans="1:21" s="232" customFormat="1" ht="12">
      <c r="A30" s="242" t="s">
        <v>16</v>
      </c>
      <c r="B30" s="302" t="s">
        <v>825</v>
      </c>
      <c r="C30" s="186">
        <v>0.2</v>
      </c>
      <c r="D30" s="186" t="s">
        <v>74</v>
      </c>
      <c r="E30" s="192" t="s">
        <v>629</v>
      </c>
      <c r="F30" s="122">
        <v>5</v>
      </c>
      <c r="G30" s="154" t="s">
        <v>261</v>
      </c>
      <c r="H30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30" s="83">
        <f>IF(Sklop7[[#This Row],[ZAHTEVANA SHEMA KAKOVOSTI]]&lt;&gt;"",Sklop7[[#This Row],[Preračunana masa/volumen/kos na enoto kg]],"")</f>
        <v>1</v>
      </c>
      <c r="J30" s="93"/>
      <c r="K30" s="89"/>
      <c r="L30" s="89"/>
      <c r="M30" s="95"/>
      <c r="N30" s="90"/>
      <c r="O30" s="90"/>
      <c r="P30" s="96"/>
      <c r="Q30" s="90">
        <f>+Sklop7[[#This Row],[cena/enota brez DDV v EUR]]*Sklop7[[#This Row],[Stopnja DDV (%)]]</f>
        <v>0</v>
      </c>
      <c r="R30" s="90">
        <f>+Sklop7[[#This Row],[cena/enota brez DDV v EUR]]+Sklop7[[#This Row],[Davek (EUR)]]</f>
        <v>0</v>
      </c>
      <c r="S30" s="90">
        <f>+Sklop7[[#This Row],[cena/enota brez DDV v EUR]]*Sklop7[[#This Row],[Okvirna količina]]</f>
        <v>0</v>
      </c>
      <c r="T30" s="90">
        <f>+Sklop7[[#This Row],[Končna cena/enoto mere (EUR) z DDV]]*Sklop7[[#This Row],[Okvirna količina]]</f>
        <v>0</v>
      </c>
      <c r="U30" s="208"/>
    </row>
    <row r="31" spans="1:21" s="232" customFormat="1" ht="12">
      <c r="A31" s="242" t="s">
        <v>17</v>
      </c>
      <c r="B31" s="302" t="s">
        <v>428</v>
      </c>
      <c r="C31" s="186">
        <v>1</v>
      </c>
      <c r="D31" s="186" t="s">
        <v>74</v>
      </c>
      <c r="E31" s="192"/>
      <c r="F31" s="122">
        <v>2</v>
      </c>
      <c r="G31" s="154" t="s">
        <v>261</v>
      </c>
      <c r="H31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1" s="83" t="str">
        <f>IF(Sklop7[[#This Row],[ZAHTEVANA SHEMA KAKOVOSTI]]&lt;&gt;"",Sklop7[[#This Row],[Preračunana masa/volumen/kos na enoto kg]],"")</f>
        <v/>
      </c>
      <c r="J31" s="93"/>
      <c r="K31" s="89"/>
      <c r="L31" s="89"/>
      <c r="M31" s="95"/>
      <c r="N31" s="90"/>
      <c r="O31" s="90"/>
      <c r="P31" s="96"/>
      <c r="Q31" s="90">
        <f>+Sklop7[[#This Row],[cena/enota brez DDV v EUR]]*Sklop7[[#This Row],[Stopnja DDV (%)]]</f>
        <v>0</v>
      </c>
      <c r="R31" s="90">
        <f>+Sklop7[[#This Row],[cena/enota brez DDV v EUR]]+Sklop7[[#This Row],[Davek (EUR)]]</f>
        <v>0</v>
      </c>
      <c r="S31" s="90">
        <f>+Sklop7[[#This Row],[cena/enota brez DDV v EUR]]*Sklop7[[#This Row],[Okvirna količina]]</f>
        <v>0</v>
      </c>
      <c r="T31" s="90">
        <f>+Sklop7[[#This Row],[Končna cena/enoto mere (EUR) z DDV]]*Sklop7[[#This Row],[Okvirna količina]]</f>
        <v>0</v>
      </c>
      <c r="U31" s="208"/>
    </row>
    <row r="32" spans="1:21" s="232" customFormat="1" ht="12">
      <c r="A32" s="242" t="s">
        <v>18</v>
      </c>
      <c r="B32" s="302" t="s">
        <v>826</v>
      </c>
      <c r="C32" s="186">
        <v>1</v>
      </c>
      <c r="D32" s="186" t="s">
        <v>74</v>
      </c>
      <c r="E32" s="192" t="s">
        <v>629</v>
      </c>
      <c r="F32" s="122">
        <v>5</v>
      </c>
      <c r="G32" s="154" t="s">
        <v>261</v>
      </c>
      <c r="H32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2" s="83">
        <f>IF(Sklop7[[#This Row],[ZAHTEVANA SHEMA KAKOVOSTI]]&lt;&gt;"",Sklop7[[#This Row],[Preračunana masa/volumen/kos na enoto kg]],"")</f>
        <v>5</v>
      </c>
      <c r="J32" s="93"/>
      <c r="K32" s="89"/>
      <c r="L32" s="89"/>
      <c r="M32" s="95"/>
      <c r="N32" s="90"/>
      <c r="O32" s="90"/>
      <c r="P32" s="96"/>
      <c r="Q32" s="90">
        <f>+Sklop7[[#This Row],[cena/enota brez DDV v EUR]]*Sklop7[[#This Row],[Stopnja DDV (%)]]</f>
        <v>0</v>
      </c>
      <c r="R32" s="90">
        <f>+Sklop7[[#This Row],[cena/enota brez DDV v EUR]]+Sklop7[[#This Row],[Davek (EUR)]]</f>
        <v>0</v>
      </c>
      <c r="S32" s="90">
        <f>+Sklop7[[#This Row],[cena/enota brez DDV v EUR]]*Sklop7[[#This Row],[Okvirna količina]]</f>
        <v>0</v>
      </c>
      <c r="T32" s="90">
        <f>+Sklop7[[#This Row],[Končna cena/enoto mere (EUR) z DDV]]*Sklop7[[#This Row],[Okvirna količina]]</f>
        <v>0</v>
      </c>
      <c r="U32" s="208"/>
    </row>
    <row r="33" spans="1:21" s="232" customFormat="1" ht="12">
      <c r="A33" s="242" t="s">
        <v>19</v>
      </c>
      <c r="B33" s="302" t="s">
        <v>429</v>
      </c>
      <c r="C33" s="186">
        <v>0.2</v>
      </c>
      <c r="D33" s="186" t="s">
        <v>74</v>
      </c>
      <c r="E33" s="192"/>
      <c r="F33" s="122">
        <v>5</v>
      </c>
      <c r="G33" s="154" t="s">
        <v>261</v>
      </c>
      <c r="H33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33" s="83" t="str">
        <f>IF(Sklop7[[#This Row],[ZAHTEVANA SHEMA KAKOVOSTI]]&lt;&gt;"",Sklop7[[#This Row],[Preračunana masa/volumen/kos na enoto kg]],"")</f>
        <v/>
      </c>
      <c r="J33" s="93"/>
      <c r="K33" s="89"/>
      <c r="L33" s="89"/>
      <c r="M33" s="95"/>
      <c r="N33" s="90"/>
      <c r="O33" s="90"/>
      <c r="P33" s="96"/>
      <c r="Q33" s="90">
        <f>+Sklop7[[#This Row],[cena/enota brez DDV v EUR]]*Sklop7[[#This Row],[Stopnja DDV (%)]]</f>
        <v>0</v>
      </c>
      <c r="R33" s="90">
        <f>+Sklop7[[#This Row],[cena/enota brez DDV v EUR]]+Sklop7[[#This Row],[Davek (EUR)]]</f>
        <v>0</v>
      </c>
      <c r="S33" s="90">
        <f>+Sklop7[[#This Row],[cena/enota brez DDV v EUR]]*Sklop7[[#This Row],[Okvirna količina]]</f>
        <v>0</v>
      </c>
      <c r="T33" s="90">
        <f>+Sklop7[[#This Row],[Končna cena/enoto mere (EUR) z DDV]]*Sklop7[[#This Row],[Okvirna količina]]</f>
        <v>0</v>
      </c>
      <c r="U33" s="208"/>
    </row>
    <row r="34" spans="1:21" s="232" customFormat="1" ht="12">
      <c r="A34" s="242" t="s">
        <v>20</v>
      </c>
      <c r="B34" s="302" t="s">
        <v>257</v>
      </c>
      <c r="C34" s="186">
        <v>230</v>
      </c>
      <c r="D34" s="186" t="s">
        <v>110</v>
      </c>
      <c r="E34" s="169"/>
      <c r="F34" s="122">
        <v>10</v>
      </c>
      <c r="G34" s="154" t="s">
        <v>361</v>
      </c>
      <c r="H34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2.3000000000000003</v>
      </c>
      <c r="I34" s="83" t="str">
        <f>IF(Sklop7[[#This Row],[ZAHTEVANA SHEMA KAKOVOSTI]]&lt;&gt;"",Sklop7[[#This Row],[Preračunana masa/volumen/kos na enoto kg]],"")</f>
        <v/>
      </c>
      <c r="J34" s="93"/>
      <c r="K34" s="89"/>
      <c r="L34" s="89"/>
      <c r="M34" s="95"/>
      <c r="N34" s="90"/>
      <c r="O34" s="90"/>
      <c r="P34" s="96"/>
      <c r="Q34" s="90">
        <f>+Sklop7[[#This Row],[cena/enota brez DDV v EUR]]*Sklop7[[#This Row],[Stopnja DDV (%)]]</f>
        <v>0</v>
      </c>
      <c r="R34" s="90">
        <f>+Sklop7[[#This Row],[cena/enota brez DDV v EUR]]+Sklop7[[#This Row],[Davek (EUR)]]</f>
        <v>0</v>
      </c>
      <c r="S34" s="90">
        <f>+Sklop7[[#This Row],[cena/enota brez DDV v EUR]]*Sklop7[[#This Row],[Okvirna količina]]</f>
        <v>0</v>
      </c>
      <c r="T34" s="90">
        <f>+Sklop7[[#This Row],[Končna cena/enoto mere (EUR) z DDV]]*Sklop7[[#This Row],[Okvirna količina]]</f>
        <v>0</v>
      </c>
      <c r="U34" s="208"/>
    </row>
    <row r="35" spans="1:21" s="232" customFormat="1" ht="12">
      <c r="A35" s="242" t="s">
        <v>21</v>
      </c>
      <c r="B35" s="302" t="s">
        <v>258</v>
      </c>
      <c r="C35" s="186">
        <v>250</v>
      </c>
      <c r="D35" s="186" t="s">
        <v>110</v>
      </c>
      <c r="E35" s="169"/>
      <c r="F35" s="122">
        <v>10</v>
      </c>
      <c r="G35" s="154" t="s">
        <v>361</v>
      </c>
      <c r="H35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35" s="83" t="str">
        <f>IF(Sklop7[[#This Row],[ZAHTEVANA SHEMA KAKOVOSTI]]&lt;&gt;"",Sklop7[[#This Row],[Preračunana masa/volumen/kos na enoto kg]],"")</f>
        <v/>
      </c>
      <c r="J35" s="93"/>
      <c r="K35" s="89"/>
      <c r="L35" s="89"/>
      <c r="M35" s="95"/>
      <c r="N35" s="90"/>
      <c r="O35" s="90"/>
      <c r="P35" s="96"/>
      <c r="Q35" s="90">
        <f>+Sklop7[[#This Row],[cena/enota brez DDV v EUR]]*Sklop7[[#This Row],[Stopnja DDV (%)]]</f>
        <v>0</v>
      </c>
      <c r="R35" s="90">
        <f>+Sklop7[[#This Row],[cena/enota brez DDV v EUR]]+Sklop7[[#This Row],[Davek (EUR)]]</f>
        <v>0</v>
      </c>
      <c r="S35" s="90">
        <f>+Sklop7[[#This Row],[cena/enota brez DDV v EUR]]*Sklop7[[#This Row],[Okvirna količina]]</f>
        <v>0</v>
      </c>
      <c r="T35" s="90">
        <f>+Sklop7[[#This Row],[Končna cena/enoto mere (EUR) z DDV]]*Sklop7[[#This Row],[Okvirna količina]]</f>
        <v>0</v>
      </c>
      <c r="U35" s="208"/>
    </row>
    <row r="36" spans="1:21" s="232" customFormat="1" ht="12">
      <c r="A36" s="242" t="s">
        <v>22</v>
      </c>
      <c r="B36" s="302" t="s">
        <v>259</v>
      </c>
      <c r="C36" s="186">
        <v>250</v>
      </c>
      <c r="D36" s="190" t="s">
        <v>110</v>
      </c>
      <c r="E36" s="252"/>
      <c r="F36" s="122">
        <v>10</v>
      </c>
      <c r="G36" s="154" t="s">
        <v>361</v>
      </c>
      <c r="H36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36" s="122" t="str">
        <f>IF(Sklop7[[#This Row],[ZAHTEVANA SHEMA KAKOVOSTI]]&lt;&gt;"",Sklop7[[#This Row],[Preračunana masa/volumen/kos na enoto kg]],"")</f>
        <v/>
      </c>
      <c r="J36" s="148"/>
      <c r="K36" s="149"/>
      <c r="L36" s="149"/>
      <c r="M36" s="150"/>
      <c r="N36" s="188"/>
      <c r="O36" s="188"/>
      <c r="P36" s="189"/>
      <c r="Q36" s="188">
        <f>+Sklop7[[#This Row],[cena/enota brez DDV v EUR]]*Sklop7[[#This Row],[Stopnja DDV (%)]]</f>
        <v>0</v>
      </c>
      <c r="R36" s="188">
        <f>+Sklop7[[#This Row],[cena/enota brez DDV v EUR]]+Sklop7[[#This Row],[Davek (EUR)]]</f>
        <v>0</v>
      </c>
      <c r="S36" s="188">
        <f>+Sklop7[[#This Row],[cena/enota brez DDV v EUR]]*Sklop7[[#This Row],[Okvirna količina]]</f>
        <v>0</v>
      </c>
      <c r="T36" s="188">
        <f>+Sklop7[[#This Row],[Končna cena/enoto mere (EUR) z DDV]]*Sklop7[[#This Row],[Okvirna količina]]</f>
        <v>0</v>
      </c>
      <c r="U36" s="191"/>
    </row>
    <row r="37" spans="1:21" s="232" customFormat="1" ht="12">
      <c r="A37" s="242" t="s">
        <v>23</v>
      </c>
      <c r="B37" s="302" t="s">
        <v>260</v>
      </c>
      <c r="C37" s="186">
        <v>400</v>
      </c>
      <c r="D37" s="186" t="s">
        <v>110</v>
      </c>
      <c r="E37" s="169"/>
      <c r="F37" s="122">
        <v>10</v>
      </c>
      <c r="G37" s="154" t="s">
        <v>361</v>
      </c>
      <c r="H3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37" s="83" t="str">
        <f>IF(Sklop7[[#This Row],[ZAHTEVANA SHEMA KAKOVOSTI]]&lt;&gt;"",Sklop7[[#This Row],[Preračunana masa/volumen/kos na enoto kg]],"")</f>
        <v/>
      </c>
      <c r="J37" s="93"/>
      <c r="K37" s="89"/>
      <c r="L37" s="89"/>
      <c r="M37" s="95"/>
      <c r="N37" s="90"/>
      <c r="O37" s="90"/>
      <c r="P37" s="96"/>
      <c r="Q37" s="90">
        <f>+Sklop7[[#This Row],[cena/enota brez DDV v EUR]]*Sklop7[[#This Row],[Stopnja DDV (%)]]</f>
        <v>0</v>
      </c>
      <c r="R37" s="90">
        <f>+Sklop7[[#This Row],[cena/enota brez DDV v EUR]]+Sklop7[[#This Row],[Davek (EUR)]]</f>
        <v>0</v>
      </c>
      <c r="S37" s="90">
        <f>+Sklop7[[#This Row],[cena/enota brez DDV v EUR]]*Sklop7[[#This Row],[Okvirna količina]]</f>
        <v>0</v>
      </c>
      <c r="T37" s="90">
        <f>+Sklop7[[#This Row],[Končna cena/enoto mere (EUR) z DDV]]*Sklop7[[#This Row],[Okvirna količina]]</f>
        <v>0</v>
      </c>
      <c r="U37" s="208"/>
    </row>
    <row r="38" spans="1:21" s="232" customFormat="1" ht="12">
      <c r="A38" s="242" t="s">
        <v>24</v>
      </c>
      <c r="B38" s="302" t="s">
        <v>659</v>
      </c>
      <c r="C38" s="186">
        <v>385</v>
      </c>
      <c r="D38" s="186" t="s">
        <v>110</v>
      </c>
      <c r="E38" s="169"/>
      <c r="F38" s="122">
        <v>20</v>
      </c>
      <c r="G38" s="170" t="s">
        <v>261</v>
      </c>
      <c r="H38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7.7</v>
      </c>
      <c r="I38" s="122" t="str">
        <f>IF(Sklop7[[#This Row],[ZAHTEVANA SHEMA KAKOVOSTI]]&lt;&gt;"",Sklop7[[#This Row],[Preračunana masa/volumen/kos na enoto kg]],"")</f>
        <v/>
      </c>
      <c r="J38" s="148"/>
      <c r="K38" s="149"/>
      <c r="L38" s="149"/>
      <c r="M38" s="150"/>
      <c r="N38" s="188"/>
      <c r="O38" s="188"/>
      <c r="P38" s="189"/>
      <c r="Q38" s="188">
        <f>+Sklop7[[#This Row],[cena/enota brez DDV v EUR]]*Sklop7[[#This Row],[Stopnja DDV (%)]]</f>
        <v>0</v>
      </c>
      <c r="R38" s="188">
        <f>+Sklop7[[#This Row],[cena/enota brez DDV v EUR]]+Sklop7[[#This Row],[Davek (EUR)]]</f>
        <v>0</v>
      </c>
      <c r="S38" s="188">
        <f>+Sklop7[[#This Row],[cena/enota brez DDV v EUR]]*Sklop7[[#This Row],[Okvirna količina]]</f>
        <v>0</v>
      </c>
      <c r="T38" s="188">
        <f>+Sklop7[[#This Row],[Končna cena/enoto mere (EUR) z DDV]]*Sklop7[[#This Row],[Okvirna količina]]</f>
        <v>0</v>
      </c>
      <c r="U38" s="191"/>
    </row>
    <row r="39" spans="1:21" s="232" customFormat="1" ht="12">
      <c r="A39" s="242" t="s">
        <v>25</v>
      </c>
      <c r="B39" s="302" t="s">
        <v>430</v>
      </c>
      <c r="C39" s="186">
        <v>250</v>
      </c>
      <c r="D39" s="190" t="s">
        <v>110</v>
      </c>
      <c r="E39" s="252"/>
      <c r="F39" s="122">
        <v>5</v>
      </c>
      <c r="G39" s="170" t="s">
        <v>261</v>
      </c>
      <c r="H39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39" s="122" t="str">
        <f>IF(Sklop7[[#This Row],[ZAHTEVANA SHEMA KAKOVOSTI]]&lt;&gt;"",Sklop7[[#This Row],[Preračunana masa/volumen/kos na enoto kg]],"")</f>
        <v/>
      </c>
      <c r="J39" s="148"/>
      <c r="K39" s="149"/>
      <c r="L39" s="149"/>
      <c r="M39" s="150"/>
      <c r="N39" s="188"/>
      <c r="O39" s="188"/>
      <c r="P39" s="189"/>
      <c r="Q39" s="188">
        <f>+Sklop7[[#This Row],[cena/enota brez DDV v EUR]]*Sklop7[[#This Row],[Stopnja DDV (%)]]</f>
        <v>0</v>
      </c>
      <c r="R39" s="188">
        <f>+Sklop7[[#This Row],[cena/enota brez DDV v EUR]]+Sklop7[[#This Row],[Davek (EUR)]]</f>
        <v>0</v>
      </c>
      <c r="S39" s="188">
        <f>+Sklop7[[#This Row],[cena/enota brez DDV v EUR]]*Sklop7[[#This Row],[Okvirna količina]]</f>
        <v>0</v>
      </c>
      <c r="T39" s="188">
        <f>+Sklop7[[#This Row],[Končna cena/enoto mere (EUR) z DDV]]*Sklop7[[#This Row],[Okvirna količina]]</f>
        <v>0</v>
      </c>
      <c r="U39" s="191"/>
    </row>
    <row r="40" spans="1:21" s="232" customFormat="1" ht="12">
      <c r="A40" s="242" t="s">
        <v>26</v>
      </c>
      <c r="B40" s="425" t="s">
        <v>762</v>
      </c>
      <c r="C40" s="400">
        <v>250</v>
      </c>
      <c r="D40" s="283" t="s">
        <v>110</v>
      </c>
      <c r="E40" s="401"/>
      <c r="F40" s="306">
        <v>5</v>
      </c>
      <c r="G40" s="416" t="s">
        <v>261</v>
      </c>
      <c r="H40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40" s="306" t="str">
        <f>IF(Sklop7[[#This Row],[ZAHTEVANA SHEMA KAKOVOSTI]]&lt;&gt;"",Sklop7[[#This Row],[Preračunana masa/volumen/kos na enoto kg]],"")</f>
        <v/>
      </c>
      <c r="J40" s="307"/>
      <c r="K40" s="308"/>
      <c r="L40" s="308"/>
      <c r="M40" s="402"/>
      <c r="N40" s="403"/>
      <c r="O40" s="403"/>
      <c r="P40" s="404"/>
      <c r="Q40" s="403">
        <f>+Sklop7[[#This Row],[cena/enota brez DDV v EUR]]*Sklop7[[#This Row],[Stopnja DDV (%)]]</f>
        <v>0</v>
      </c>
      <c r="R40" s="403">
        <f>+Sklop7[[#This Row],[cena/enota brez DDV v EUR]]+Sklop7[[#This Row],[Davek (EUR)]]</f>
        <v>0</v>
      </c>
      <c r="S40" s="403">
        <f>+Sklop7[[#This Row],[cena/enota brez DDV v EUR]]*Sklop7[[#This Row],[Okvirna količina]]</f>
        <v>0</v>
      </c>
      <c r="T40" s="403">
        <f>+Sklop7[[#This Row],[Končna cena/enoto mere (EUR) z DDV]]*Sklop7[[#This Row],[Okvirna količina]]</f>
        <v>0</v>
      </c>
      <c r="U40" s="424"/>
    </row>
    <row r="41" spans="1:21" s="232" customFormat="1" ht="12">
      <c r="A41" s="242" t="s">
        <v>27</v>
      </c>
      <c r="B41" s="425" t="s">
        <v>761</v>
      </c>
      <c r="C41" s="400">
        <v>200</v>
      </c>
      <c r="D41" s="283" t="s">
        <v>110</v>
      </c>
      <c r="E41" s="401"/>
      <c r="F41" s="306">
        <v>5</v>
      </c>
      <c r="G41" s="416" t="s">
        <v>261</v>
      </c>
      <c r="H41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41" s="306" t="str">
        <f>IF(Sklop7[[#This Row],[ZAHTEVANA SHEMA KAKOVOSTI]]&lt;&gt;"",Sklop7[[#This Row],[Preračunana masa/volumen/kos na enoto kg]],"")</f>
        <v/>
      </c>
      <c r="J41" s="307"/>
      <c r="K41" s="308"/>
      <c r="L41" s="308"/>
      <c r="M41" s="402"/>
      <c r="N41" s="403"/>
      <c r="O41" s="403"/>
      <c r="P41" s="404"/>
      <c r="Q41" s="403">
        <f>+Sklop7[[#This Row],[cena/enota brez DDV v EUR]]*Sklop7[[#This Row],[Stopnja DDV (%)]]</f>
        <v>0</v>
      </c>
      <c r="R41" s="403">
        <f>+Sklop7[[#This Row],[cena/enota brez DDV v EUR]]+Sklop7[[#This Row],[Davek (EUR)]]</f>
        <v>0</v>
      </c>
      <c r="S41" s="403">
        <f>+Sklop7[[#This Row],[cena/enota brez DDV v EUR]]*Sklop7[[#This Row],[Okvirna količina]]</f>
        <v>0</v>
      </c>
      <c r="T41" s="403">
        <f>+Sklop7[[#This Row],[Končna cena/enoto mere (EUR) z DDV]]*Sklop7[[#This Row],[Okvirna količina]]</f>
        <v>0</v>
      </c>
      <c r="U41" s="424"/>
    </row>
    <row r="42" spans="1:21" s="232" customFormat="1" ht="12">
      <c r="A42" s="242" t="s">
        <v>28</v>
      </c>
      <c r="B42" s="302" t="s">
        <v>760</v>
      </c>
      <c r="C42" s="186">
        <v>500</v>
      </c>
      <c r="D42" s="186" t="s">
        <v>110</v>
      </c>
      <c r="E42" s="401"/>
      <c r="F42" s="306">
        <v>5</v>
      </c>
      <c r="G42" s="170" t="s">
        <v>261</v>
      </c>
      <c r="H42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2" s="122" t="str">
        <f>IF(Sklop7[[#This Row],[ZAHTEVANA SHEMA KAKOVOSTI]]&lt;&gt;"",Sklop7[[#This Row],[Preračunana masa/volumen/kos na enoto kg]],"")</f>
        <v/>
      </c>
      <c r="J42" s="148"/>
      <c r="K42" s="149"/>
      <c r="L42" s="149"/>
      <c r="M42" s="150"/>
      <c r="N42" s="188"/>
      <c r="O42" s="188"/>
      <c r="P42" s="189"/>
      <c r="Q42" s="188">
        <f>+Sklop7[[#This Row],[cena/enota brez DDV v EUR]]*Sklop7[[#This Row],[Stopnja DDV (%)]]</f>
        <v>0</v>
      </c>
      <c r="R42" s="188">
        <f>+Sklop7[[#This Row],[cena/enota brez DDV v EUR]]+Sklop7[[#This Row],[Davek (EUR)]]</f>
        <v>0</v>
      </c>
      <c r="S42" s="188">
        <f>+Sklop7[[#This Row],[cena/enota brez DDV v EUR]]*Sklop7[[#This Row],[Okvirna količina]]</f>
        <v>0</v>
      </c>
      <c r="T42" s="188">
        <f>+Sklop7[[#This Row],[Končna cena/enoto mere (EUR) z DDV]]*Sklop7[[#This Row],[Okvirna količina]]</f>
        <v>0</v>
      </c>
      <c r="U42" s="191"/>
    </row>
    <row r="43" spans="1:21" s="232" customFormat="1" ht="12">
      <c r="A43" s="242" t="s">
        <v>29</v>
      </c>
      <c r="B43" s="425" t="s">
        <v>763</v>
      </c>
      <c r="C43" s="400">
        <v>100</v>
      </c>
      <c r="D43" s="283" t="s">
        <v>110</v>
      </c>
      <c r="E43" s="401"/>
      <c r="F43" s="306">
        <v>5</v>
      </c>
      <c r="G43" s="416" t="s">
        <v>261</v>
      </c>
      <c r="H43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</v>
      </c>
      <c r="I43" s="306" t="str">
        <f>IF(Sklop7[[#This Row],[ZAHTEVANA SHEMA KAKOVOSTI]]&lt;&gt;"",Sklop7[[#This Row],[Preračunana masa/volumen/kos na enoto kg]],"")</f>
        <v/>
      </c>
      <c r="J43" s="307"/>
      <c r="K43" s="308"/>
      <c r="L43" s="308"/>
      <c r="M43" s="402"/>
      <c r="N43" s="403"/>
      <c r="O43" s="403"/>
      <c r="P43" s="404"/>
      <c r="Q43" s="403">
        <f>+Sklop7[[#This Row],[cena/enota brez DDV v EUR]]*Sklop7[[#This Row],[Stopnja DDV (%)]]</f>
        <v>0</v>
      </c>
      <c r="R43" s="403">
        <f>+Sklop7[[#This Row],[cena/enota brez DDV v EUR]]+Sklop7[[#This Row],[Davek (EUR)]]</f>
        <v>0</v>
      </c>
      <c r="S43" s="403">
        <f>+Sklop7[[#This Row],[cena/enota brez DDV v EUR]]*Sklop7[[#This Row],[Okvirna količina]]</f>
        <v>0</v>
      </c>
      <c r="T43" s="403">
        <f>+Sklop7[[#This Row],[Končna cena/enoto mere (EUR) z DDV]]*Sklop7[[#This Row],[Okvirna količina]]</f>
        <v>0</v>
      </c>
      <c r="U43" s="424"/>
    </row>
    <row r="44" spans="1:21" s="232" customFormat="1" ht="12">
      <c r="A44" s="242" t="s">
        <v>30</v>
      </c>
      <c r="B44" s="425" t="s">
        <v>764</v>
      </c>
      <c r="C44" s="400">
        <v>300</v>
      </c>
      <c r="D44" s="283" t="s">
        <v>110</v>
      </c>
      <c r="E44" s="401"/>
      <c r="F44" s="306">
        <v>2</v>
      </c>
      <c r="G44" s="416" t="s">
        <v>261</v>
      </c>
      <c r="H44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0.6</v>
      </c>
      <c r="I44" s="306" t="str">
        <f>IF(Sklop7[[#This Row],[ZAHTEVANA SHEMA KAKOVOSTI]]&lt;&gt;"",Sklop7[[#This Row],[Preračunana masa/volumen/kos na enoto kg]],"")</f>
        <v/>
      </c>
      <c r="J44" s="307"/>
      <c r="K44" s="308"/>
      <c r="L44" s="308"/>
      <c r="M44" s="402"/>
      <c r="N44" s="403"/>
      <c r="O44" s="403"/>
      <c r="P44" s="404"/>
      <c r="Q44" s="403">
        <f>+Sklop7[[#This Row],[cena/enota brez DDV v EUR]]*Sklop7[[#This Row],[Stopnja DDV (%)]]</f>
        <v>0</v>
      </c>
      <c r="R44" s="403">
        <f>+Sklop7[[#This Row],[cena/enota brez DDV v EUR]]+Sklop7[[#This Row],[Davek (EUR)]]</f>
        <v>0</v>
      </c>
      <c r="S44" s="403">
        <f>+Sklop7[[#This Row],[cena/enota brez DDV v EUR]]*Sklop7[[#This Row],[Okvirna količina]]</f>
        <v>0</v>
      </c>
      <c r="T44" s="403">
        <f>+Sklop7[[#This Row],[Končna cena/enoto mere (EUR) z DDV]]*Sklop7[[#This Row],[Okvirna količina]]</f>
        <v>0</v>
      </c>
      <c r="U44" s="424"/>
    </row>
    <row r="45" spans="1:21" s="232" customFormat="1" ht="12">
      <c r="A45" s="242" t="s">
        <v>31</v>
      </c>
      <c r="B45" s="302" t="s">
        <v>431</v>
      </c>
      <c r="C45" s="186">
        <v>200</v>
      </c>
      <c r="D45" s="186" t="s">
        <v>110</v>
      </c>
      <c r="E45" s="169"/>
      <c r="F45" s="122">
        <v>5</v>
      </c>
      <c r="G45" s="170" t="s">
        <v>261</v>
      </c>
      <c r="H45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45" s="122" t="str">
        <f>IF(Sklop7[[#This Row],[ZAHTEVANA SHEMA KAKOVOSTI]]&lt;&gt;"",Sklop7[[#This Row],[Preračunana masa/volumen/kos na enoto kg]],"")</f>
        <v/>
      </c>
      <c r="J45" s="148"/>
      <c r="K45" s="149"/>
      <c r="L45" s="149"/>
      <c r="M45" s="150"/>
      <c r="N45" s="188"/>
      <c r="O45" s="188"/>
      <c r="P45" s="189"/>
      <c r="Q45" s="188">
        <f>+Sklop7[[#This Row],[cena/enota brez DDV v EUR]]*Sklop7[[#This Row],[Stopnja DDV (%)]]</f>
        <v>0</v>
      </c>
      <c r="R45" s="188">
        <f>+Sklop7[[#This Row],[cena/enota brez DDV v EUR]]+Sklop7[[#This Row],[Davek (EUR)]]</f>
        <v>0</v>
      </c>
      <c r="S45" s="188">
        <f>+Sklop7[[#This Row],[cena/enota brez DDV v EUR]]*Sklop7[[#This Row],[Okvirna količina]]</f>
        <v>0</v>
      </c>
      <c r="T45" s="188">
        <f>+Sklop7[[#This Row],[Končna cena/enoto mere (EUR) z DDV]]*Sklop7[[#This Row],[Okvirna količina]]</f>
        <v>0</v>
      </c>
      <c r="U45" s="191"/>
    </row>
    <row r="46" spans="1:21" s="232" customFormat="1" ht="12">
      <c r="A46" s="242" t="s">
        <v>32</v>
      </c>
      <c r="B46" s="302" t="s">
        <v>432</v>
      </c>
      <c r="C46" s="186">
        <v>250</v>
      </c>
      <c r="D46" s="186" t="s">
        <v>110</v>
      </c>
      <c r="E46" s="252"/>
      <c r="F46" s="122">
        <v>5</v>
      </c>
      <c r="G46" s="170" t="s">
        <v>261</v>
      </c>
      <c r="H46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46" s="122" t="str">
        <f>IF(Sklop7[[#This Row],[ZAHTEVANA SHEMA KAKOVOSTI]]&lt;&gt;"",Sklop7[[#This Row],[Preračunana masa/volumen/kos na enoto kg]],"")</f>
        <v/>
      </c>
      <c r="J46" s="148"/>
      <c r="K46" s="149"/>
      <c r="L46" s="149"/>
      <c r="M46" s="150"/>
      <c r="N46" s="188"/>
      <c r="O46" s="188"/>
      <c r="P46" s="189"/>
      <c r="Q46" s="188">
        <f>+Sklop7[[#This Row],[cena/enota brez DDV v EUR]]*Sklop7[[#This Row],[Stopnja DDV (%)]]</f>
        <v>0</v>
      </c>
      <c r="R46" s="188">
        <f>+Sklop7[[#This Row],[cena/enota brez DDV v EUR]]+Sklop7[[#This Row],[Davek (EUR)]]</f>
        <v>0</v>
      </c>
      <c r="S46" s="188">
        <f>+Sklop7[[#This Row],[cena/enota brez DDV v EUR]]*Sklop7[[#This Row],[Okvirna količina]]</f>
        <v>0</v>
      </c>
      <c r="T46" s="188">
        <f>+Sklop7[[#This Row],[Končna cena/enoto mere (EUR) z DDV]]*Sklop7[[#This Row],[Okvirna količina]]</f>
        <v>0</v>
      </c>
      <c r="U46" s="191"/>
    </row>
    <row r="47" spans="1:21" s="232" customFormat="1" ht="12">
      <c r="A47" s="242" t="s">
        <v>33</v>
      </c>
      <c r="B47" s="302" t="s">
        <v>433</v>
      </c>
      <c r="C47" s="186">
        <v>1</v>
      </c>
      <c r="D47" s="186" t="s">
        <v>0</v>
      </c>
      <c r="E47" s="169"/>
      <c r="F47" s="122">
        <v>2</v>
      </c>
      <c r="G47" s="170" t="s">
        <v>261</v>
      </c>
      <c r="H4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7" s="122" t="str">
        <f>IF(Sklop7[[#This Row],[ZAHTEVANA SHEMA KAKOVOSTI]]&lt;&gt;"",Sklop7[[#This Row],[Preračunana masa/volumen/kos na enoto kg]],"")</f>
        <v/>
      </c>
      <c r="J47" s="148"/>
      <c r="K47" s="149"/>
      <c r="L47" s="149"/>
      <c r="M47" s="150"/>
      <c r="N47" s="188"/>
      <c r="O47" s="188"/>
      <c r="P47" s="189"/>
      <c r="Q47" s="188">
        <f>+Sklop7[[#This Row],[cena/enota brez DDV v EUR]]*Sklop7[[#This Row],[Stopnja DDV (%)]]</f>
        <v>0</v>
      </c>
      <c r="R47" s="188">
        <f>+Sklop7[[#This Row],[cena/enota brez DDV v EUR]]+Sklop7[[#This Row],[Davek (EUR)]]</f>
        <v>0</v>
      </c>
      <c r="S47" s="188">
        <f>+Sklop7[[#This Row],[cena/enota brez DDV v EUR]]*Sklop7[[#This Row],[Okvirna količina]]</f>
        <v>0</v>
      </c>
      <c r="T47" s="188">
        <f>+Sklop7[[#This Row],[Končna cena/enoto mere (EUR) z DDV]]*Sklop7[[#This Row],[Okvirna količina]]</f>
        <v>0</v>
      </c>
      <c r="U47" s="191"/>
    </row>
    <row r="48" spans="1:21" s="232" customFormat="1" ht="12">
      <c r="A48" s="242" t="s">
        <v>34</v>
      </c>
      <c r="B48" s="302" t="s">
        <v>434</v>
      </c>
      <c r="C48" s="186">
        <v>1</v>
      </c>
      <c r="D48" s="186" t="s">
        <v>0</v>
      </c>
      <c r="E48" s="169"/>
      <c r="F48" s="122">
        <v>2</v>
      </c>
      <c r="G48" s="170" t="s">
        <v>261</v>
      </c>
      <c r="H48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8" s="122" t="str">
        <f>IF(Sklop7[[#This Row],[ZAHTEVANA SHEMA KAKOVOSTI]]&lt;&gt;"",Sklop7[[#This Row],[Preračunana masa/volumen/kos na enoto kg]],"")</f>
        <v/>
      </c>
      <c r="J48" s="148"/>
      <c r="K48" s="149"/>
      <c r="L48" s="149"/>
      <c r="M48" s="150"/>
      <c r="N48" s="188"/>
      <c r="O48" s="188"/>
      <c r="P48" s="189"/>
      <c r="Q48" s="188">
        <f>+Sklop7[[#This Row],[cena/enota brez DDV v EUR]]*Sklop7[[#This Row],[Stopnja DDV (%)]]</f>
        <v>0</v>
      </c>
      <c r="R48" s="188">
        <f>+Sklop7[[#This Row],[cena/enota brez DDV v EUR]]+Sklop7[[#This Row],[Davek (EUR)]]</f>
        <v>0</v>
      </c>
      <c r="S48" s="188">
        <f>+Sklop7[[#This Row],[cena/enota brez DDV v EUR]]*Sklop7[[#This Row],[Okvirna količina]]</f>
        <v>0</v>
      </c>
      <c r="T48" s="188">
        <f>+Sklop7[[#This Row],[Končna cena/enoto mere (EUR) z DDV]]*Sklop7[[#This Row],[Okvirna količina]]</f>
        <v>0</v>
      </c>
      <c r="U48" s="191"/>
    </row>
    <row r="49" spans="1:22" s="232" customFormat="1" ht="12">
      <c r="A49" s="242" t="s">
        <v>35</v>
      </c>
      <c r="B49" s="302" t="s">
        <v>435</v>
      </c>
      <c r="C49" s="186">
        <v>1</v>
      </c>
      <c r="D49" s="186" t="s">
        <v>0</v>
      </c>
      <c r="E49" s="252"/>
      <c r="F49" s="122">
        <v>2</v>
      </c>
      <c r="G49" s="170" t="s">
        <v>261</v>
      </c>
      <c r="H49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9" s="122" t="str">
        <f>IF(Sklop7[[#This Row],[ZAHTEVANA SHEMA KAKOVOSTI]]&lt;&gt;"",Sklop7[[#This Row],[Preračunana masa/volumen/kos na enoto kg]],"")</f>
        <v/>
      </c>
      <c r="J49" s="148"/>
      <c r="K49" s="149"/>
      <c r="L49" s="149"/>
      <c r="M49" s="150"/>
      <c r="N49" s="188"/>
      <c r="O49" s="188"/>
      <c r="P49" s="189"/>
      <c r="Q49" s="188">
        <f>+Sklop7[[#This Row],[cena/enota brez DDV v EUR]]*Sklop7[[#This Row],[Stopnja DDV (%)]]</f>
        <v>0</v>
      </c>
      <c r="R49" s="188">
        <f>+Sklop7[[#This Row],[cena/enota brez DDV v EUR]]+Sklop7[[#This Row],[Davek (EUR)]]</f>
        <v>0</v>
      </c>
      <c r="S49" s="188">
        <f>+Sklop7[[#This Row],[cena/enota brez DDV v EUR]]*Sklop7[[#This Row],[Okvirna količina]]</f>
        <v>0</v>
      </c>
      <c r="T49" s="188">
        <f>+Sklop7[[#This Row],[Končna cena/enoto mere (EUR) z DDV]]*Sklop7[[#This Row],[Okvirna količina]]</f>
        <v>0</v>
      </c>
      <c r="U49" s="191"/>
    </row>
    <row r="50" spans="1:22" s="232" customFormat="1" ht="12">
      <c r="A50" s="242" t="s">
        <v>36</v>
      </c>
      <c r="B50" s="302" t="s">
        <v>436</v>
      </c>
      <c r="C50" s="186">
        <v>200</v>
      </c>
      <c r="D50" s="186" t="s">
        <v>110</v>
      </c>
      <c r="E50" s="252"/>
      <c r="F50" s="122">
        <v>2</v>
      </c>
      <c r="G50" s="170" t="s">
        <v>261</v>
      </c>
      <c r="H50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0.4</v>
      </c>
      <c r="I50" s="122" t="str">
        <f>IF(Sklop7[[#This Row],[ZAHTEVANA SHEMA KAKOVOSTI]]&lt;&gt;"",Sklop7[[#This Row],[Preračunana masa/volumen/kos na enoto kg]],"")</f>
        <v/>
      </c>
      <c r="J50" s="148"/>
      <c r="K50" s="149"/>
      <c r="L50" s="149"/>
      <c r="M50" s="150"/>
      <c r="N50" s="188"/>
      <c r="O50" s="188"/>
      <c r="P50" s="189"/>
      <c r="Q50" s="188">
        <f>+Sklop7[[#This Row],[cena/enota brez DDV v EUR]]*Sklop7[[#This Row],[Stopnja DDV (%)]]</f>
        <v>0</v>
      </c>
      <c r="R50" s="188">
        <f>+Sklop7[[#This Row],[cena/enota brez DDV v EUR]]+Sklop7[[#This Row],[Davek (EUR)]]</f>
        <v>0</v>
      </c>
      <c r="S50" s="188">
        <f>+Sklop7[[#This Row],[cena/enota brez DDV v EUR]]*Sklop7[[#This Row],[Okvirna količina]]</f>
        <v>0</v>
      </c>
      <c r="T50" s="188">
        <f>+Sklop7[[#This Row],[Končna cena/enoto mere (EUR) z DDV]]*Sklop7[[#This Row],[Okvirna količina]]</f>
        <v>0</v>
      </c>
      <c r="U50" s="191"/>
    </row>
    <row r="51" spans="1:22" s="232" customFormat="1">
      <c r="A51" s="335" t="s">
        <v>134</v>
      </c>
      <c r="B51" s="336"/>
      <c r="C51" s="337"/>
      <c r="D51" s="337"/>
      <c r="E51" s="338"/>
      <c r="F51" s="339"/>
      <c r="G51" s="340"/>
      <c r="H51" s="341">
        <f>SUBTOTAL(109,Sklop7[Preračunana masa/volumen/kos na enoto kg])</f>
        <v>76.674999999999997</v>
      </c>
      <c r="I51" s="341">
        <f>SUBTOTAL(109,Sklop7[Živila iz shem kakovosti (kg)])</f>
        <v>8.2249999999999996</v>
      </c>
      <c r="J51" s="339"/>
      <c r="K51" s="342"/>
      <c r="L51" s="342"/>
      <c r="M51" s="343"/>
      <c r="N51" s="344"/>
      <c r="O51" s="344"/>
      <c r="P51" s="344"/>
      <c r="Q51" s="345"/>
      <c r="R51" s="346"/>
      <c r="S51" s="345">
        <f>SUBTOTAL(109,Sklop7[Vrednost za okvirno količino (EUR) brez DDV])</f>
        <v>0</v>
      </c>
      <c r="T51" s="345">
        <f>SUBTOTAL(109,Sklop7[Vrednost za okvirno količino (EUR) z DDV])</f>
        <v>0</v>
      </c>
      <c r="U51" s="347">
        <f>SUBTOTAL(103,Sklop7[Shema kakovosti
(nacionalne, evropske)
])</f>
        <v>0</v>
      </c>
    </row>
    <row r="52" spans="1:22" ht="27" customHeight="1">
      <c r="A52" s="7"/>
      <c r="B52" s="5"/>
      <c r="C52" s="27"/>
      <c r="D52" s="27"/>
      <c r="E52" s="26"/>
      <c r="F52" s="8"/>
      <c r="H52" s="9"/>
      <c r="I52" s="9"/>
      <c r="J52" s="9"/>
      <c r="K52" s="9"/>
      <c r="L52" s="56"/>
      <c r="M52" s="56"/>
      <c r="N52" s="9"/>
      <c r="O52" s="9"/>
      <c r="P52" s="9"/>
      <c r="Q52" s="9"/>
      <c r="R52" s="9"/>
      <c r="S52" s="4"/>
      <c r="T52" s="4"/>
      <c r="U52" s="8"/>
    </row>
    <row r="53" spans="1:22">
      <c r="A53" s="49" t="s">
        <v>130</v>
      </c>
      <c r="B53" s="17"/>
      <c r="C53" s="29"/>
      <c r="D53" s="29"/>
      <c r="E53" s="108"/>
      <c r="Q53" s="49"/>
      <c r="R53" s="49"/>
      <c r="S53" s="49"/>
      <c r="T53" s="49"/>
    </row>
    <row r="54" spans="1:22">
      <c r="A54" s="12" t="s">
        <v>132</v>
      </c>
      <c r="B54" s="17"/>
      <c r="C54" s="29"/>
      <c r="D54" s="29"/>
      <c r="E54" s="108"/>
    </row>
    <row r="55" spans="1:22">
      <c r="A55" s="101" t="s">
        <v>182</v>
      </c>
      <c r="F55" s="71"/>
      <c r="G55" s="71"/>
      <c r="H55" s="30"/>
      <c r="I55" s="30"/>
      <c r="J55" s="30"/>
      <c r="K55" s="30"/>
      <c r="L55" s="57"/>
      <c r="M55" s="57"/>
      <c r="N55" s="30"/>
      <c r="O55" s="30"/>
      <c r="P55" s="30"/>
      <c r="Q55" s="30"/>
      <c r="R55" s="30"/>
    </row>
    <row r="56" spans="1:22">
      <c r="A56" s="199" t="s">
        <v>173</v>
      </c>
      <c r="B56" s="193"/>
      <c r="C56" s="194"/>
      <c r="D56" s="194"/>
      <c r="E56" s="198"/>
      <c r="F56" s="197"/>
      <c r="G56" s="197"/>
      <c r="H56" s="195"/>
      <c r="I56" s="195"/>
      <c r="J56" s="195"/>
      <c r="K56" s="195"/>
      <c r="L56" s="196"/>
      <c r="M56" s="57"/>
      <c r="N56" s="30"/>
      <c r="O56" s="30"/>
      <c r="P56" s="30"/>
      <c r="Q56" s="30"/>
      <c r="R56" s="30"/>
    </row>
    <row r="57" spans="1:22">
      <c r="A57" s="514" t="s">
        <v>174</v>
      </c>
      <c r="B57" s="514"/>
      <c r="C57" s="514"/>
      <c r="D57" s="514"/>
      <c r="E57" s="514"/>
      <c r="F57" s="514"/>
      <c r="G57" s="514"/>
      <c r="H57" s="514"/>
      <c r="I57" s="514"/>
      <c r="J57" s="514"/>
      <c r="K57" s="514"/>
      <c r="L57" s="514"/>
      <c r="M57" s="20"/>
      <c r="N57" s="20"/>
      <c r="O57" s="20"/>
      <c r="P57" s="20"/>
      <c r="Q57" s="20"/>
      <c r="R57" s="20"/>
      <c r="S57" s="20"/>
      <c r="T57" s="20"/>
      <c r="U57" s="20"/>
    </row>
    <row r="58" spans="1:22">
      <c r="A58" s="503" t="s">
        <v>211</v>
      </c>
      <c r="B58" s="503"/>
      <c r="C58" s="503"/>
      <c r="D58" s="503"/>
      <c r="E58" s="503"/>
      <c r="F58" s="503"/>
      <c r="G58" s="503"/>
      <c r="H58" s="503"/>
      <c r="I58" s="503"/>
      <c r="J58" s="503"/>
      <c r="K58" s="503"/>
      <c r="L58" s="503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>
      <c r="A60" s="101" t="s">
        <v>65</v>
      </c>
      <c r="F60" s="71"/>
      <c r="G60" s="71" t="s">
        <v>66</v>
      </c>
      <c r="H60" s="30"/>
      <c r="I60" s="30"/>
      <c r="J60" s="30"/>
      <c r="K60" s="30"/>
      <c r="L60" s="57"/>
      <c r="M60" s="57"/>
      <c r="N60" s="102"/>
      <c r="O60" s="30"/>
      <c r="P60" s="30"/>
      <c r="Q60" s="30" t="s">
        <v>67</v>
      </c>
      <c r="R60" s="30"/>
      <c r="V60" s="20"/>
    </row>
    <row r="61" spans="1:22" ht="15">
      <c r="A61" s="7"/>
      <c r="B61" s="5"/>
      <c r="C61" s="27"/>
      <c r="D61" s="27"/>
      <c r="E61" s="26"/>
      <c r="F61" s="8"/>
      <c r="H61" s="9"/>
      <c r="I61" s="9"/>
      <c r="J61" s="9"/>
      <c r="K61" s="9"/>
      <c r="L61" s="56"/>
      <c r="M61" s="56"/>
      <c r="N61" s="9"/>
      <c r="O61" s="9"/>
      <c r="P61" s="9"/>
      <c r="Q61" s="9"/>
      <c r="R61" s="9"/>
      <c r="S61" s="4"/>
      <c r="T61" s="4"/>
      <c r="U61" s="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>
      <c r="B69" s="17"/>
      <c r="C69" s="29"/>
      <c r="D69" s="29"/>
      <c r="E69" s="108"/>
    </row>
    <row r="70" spans="1:22">
      <c r="B70" s="17"/>
      <c r="C70" s="29"/>
      <c r="D70" s="29"/>
      <c r="E70" s="108"/>
    </row>
    <row r="71" spans="1:22">
      <c r="B71" s="17"/>
      <c r="C71" s="29"/>
      <c r="D71" s="29"/>
      <c r="E71" s="108"/>
    </row>
    <row r="72" spans="1:22">
      <c r="B72" s="17"/>
      <c r="C72" s="29"/>
      <c r="D72" s="29"/>
      <c r="E72" s="108"/>
    </row>
    <row r="73" spans="1:22">
      <c r="B73" s="17"/>
      <c r="C73" s="29"/>
      <c r="D73" s="29"/>
      <c r="E73" s="108"/>
    </row>
    <row r="74" spans="1:22">
      <c r="B74" s="17"/>
      <c r="C74" s="29"/>
      <c r="D74" s="29"/>
      <c r="E74" s="108"/>
    </row>
    <row r="75" spans="1:22">
      <c r="B75" s="17"/>
      <c r="C75" s="29"/>
      <c r="D75" s="29"/>
      <c r="E75" s="108"/>
    </row>
    <row r="76" spans="1:22">
      <c r="B76" s="17"/>
      <c r="C76" s="29"/>
      <c r="D76" s="29"/>
      <c r="E76" s="108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8"/>
      <c r="C285" s="28"/>
      <c r="D285" s="28"/>
      <c r="E285" s="105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</sheetData>
  <sheetProtection insertRows="0" deleteRows="0"/>
  <protectedRanges>
    <protectedRange sqref="U57:U59 J59:P59 M57:P58" name="Obseg1_2"/>
    <protectedRange sqref="J56:L56" name="Obseg1"/>
    <protectedRange sqref="J57:L57" name="Obseg1_2_1"/>
    <protectedRange sqref="J58:L58" name="Obseg1_3"/>
  </protectedRanges>
  <mergeCells count="9">
    <mergeCell ref="A58:L58"/>
    <mergeCell ref="B13:K13"/>
    <mergeCell ref="C2:J2"/>
    <mergeCell ref="C3:J3"/>
    <mergeCell ref="C6:J6"/>
    <mergeCell ref="C7:J7"/>
    <mergeCell ref="C8:J8"/>
    <mergeCell ref="C9:J9"/>
    <mergeCell ref="A57:L57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18:B19 B32 B21:B22 B24:B29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41"/>
  <sheetViews>
    <sheetView topLeftCell="A16" zoomScaleNormal="100" zoomScaleSheetLayoutView="100" workbookViewId="0">
      <selection activeCell="T5" sqref="T5"/>
    </sheetView>
  </sheetViews>
  <sheetFormatPr defaultColWidth="8.85546875" defaultRowHeight="12.75"/>
  <cols>
    <col min="1" max="1" width="3.5703125" style="12" customWidth="1"/>
    <col min="2" max="2" width="35.5703125" style="18" customWidth="1"/>
    <col min="3" max="3" width="10.855468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</row>
    <row r="7" spans="1:21" ht="17.25" customHeight="1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</row>
    <row r="8" spans="1:21" ht="17.25" customHeight="1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</row>
    <row r="9" spans="1:21" s="13" customFormat="1" ht="17.25" customHeight="1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pred_rekapitulacija'!A21</f>
        <v>8.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04" t="str">
        <f>+'Ponudbeni pred_rekapitulacija'!B21</f>
        <v>SVEŽE SADJE IN ZELENJAVA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2">
      <c r="A16" s="266" t="s">
        <v>1</v>
      </c>
      <c r="B16" s="267" t="s">
        <v>263</v>
      </c>
      <c r="C16" s="240" t="s">
        <v>112</v>
      </c>
      <c r="D16" s="240" t="s">
        <v>0</v>
      </c>
      <c r="E16" s="250"/>
      <c r="F16" s="321">
        <v>100</v>
      </c>
      <c r="G16" s="165" t="s">
        <v>0</v>
      </c>
      <c r="H16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83" t="str">
        <f>IF(Sklop8[[#This Row],[ZAHTEVANA SHEMA KAKOVOSTI]]&lt;&gt;"",Sklop8[[#This Row],[Preračunana masa/volumen/kos na enoto kg]],"")</f>
        <v/>
      </c>
      <c r="J16" s="92"/>
      <c r="K16" s="250"/>
      <c r="L16" s="300" t="s">
        <v>112</v>
      </c>
      <c r="M16" s="300" t="s">
        <v>112</v>
      </c>
      <c r="N16" s="245"/>
      <c r="O16" s="146" t="s">
        <v>112</v>
      </c>
      <c r="P16" s="246"/>
      <c r="Q16" s="245">
        <f>+Sklop8[[#This Row],[cena/enota brez DDV v EUR]]*Sklop8[[#This Row],[Stopnja DDV (%)]]</f>
        <v>0</v>
      </c>
      <c r="R16" s="245">
        <f>+Sklop8[[#This Row],[cena/enota brez DDV v EUR]]+Sklop8[[#This Row],[Davek (EUR)]]</f>
        <v>0</v>
      </c>
      <c r="S16" s="245">
        <f>+Sklop8[[#This Row],[cena/enota brez DDV v EUR]]*Sklop8[[#This Row],[Okvirna količina]]</f>
        <v>0</v>
      </c>
      <c r="T16" s="245">
        <f>+Sklop8[[#This Row],[Končna cena/enoto mere (EUR) z DDV]]*Sklop8[[#This Row],[Okvirna količina]]</f>
        <v>0</v>
      </c>
      <c r="U16" s="146" t="s">
        <v>112</v>
      </c>
    </row>
    <row r="17" spans="1:21" s="232" customFormat="1" ht="12">
      <c r="A17" s="266" t="s">
        <v>3</v>
      </c>
      <c r="B17" s="267" t="s">
        <v>264</v>
      </c>
      <c r="C17" s="240" t="s">
        <v>112</v>
      </c>
      <c r="D17" s="240" t="s">
        <v>0</v>
      </c>
      <c r="E17" s="250"/>
      <c r="F17" s="321">
        <v>20</v>
      </c>
      <c r="G17" s="165" t="s">
        <v>0</v>
      </c>
      <c r="H17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7" s="83" t="str">
        <f>IF(Sklop8[[#This Row],[ZAHTEVANA SHEMA KAKOVOSTI]]&lt;&gt;"",Sklop8[[#This Row],[Preračunana masa/volumen/kos na enoto kg]],"")</f>
        <v/>
      </c>
      <c r="J17" s="93"/>
      <c r="K17" s="89"/>
      <c r="L17" s="300" t="s">
        <v>112</v>
      </c>
      <c r="M17" s="300" t="s">
        <v>112</v>
      </c>
      <c r="N17" s="245"/>
      <c r="O17" s="146" t="s">
        <v>112</v>
      </c>
      <c r="P17" s="246"/>
      <c r="Q17" s="245">
        <f>+Sklop8[[#This Row],[cena/enota brez DDV v EUR]]*Sklop8[[#This Row],[Stopnja DDV (%)]]</f>
        <v>0</v>
      </c>
      <c r="R17" s="245">
        <f>+Sklop8[[#This Row],[cena/enota brez DDV v EUR]]+Sklop8[[#This Row],[Davek (EUR)]]</f>
        <v>0</v>
      </c>
      <c r="S17" s="245">
        <f>+Sklop8[[#This Row],[cena/enota brez DDV v EUR]]*Sklop8[[#This Row],[Okvirna količina]]</f>
        <v>0</v>
      </c>
      <c r="T17" s="245">
        <f>+Sklop8[[#This Row],[Končna cena/enoto mere (EUR) z DDV]]*Sklop8[[#This Row],[Okvirna količina]]</f>
        <v>0</v>
      </c>
      <c r="U17" s="146" t="s">
        <v>112</v>
      </c>
    </row>
    <row r="18" spans="1:21" s="232" customFormat="1" ht="12">
      <c r="A18" s="266" t="s">
        <v>4</v>
      </c>
      <c r="B18" s="267" t="s">
        <v>265</v>
      </c>
      <c r="C18" s="240" t="s">
        <v>112</v>
      </c>
      <c r="D18" s="240" t="s">
        <v>0</v>
      </c>
      <c r="E18" s="250"/>
      <c r="F18" s="322">
        <v>5</v>
      </c>
      <c r="G18" s="167" t="s">
        <v>0</v>
      </c>
      <c r="H1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8" s="122" t="str">
        <f>IF(Sklop8[[#This Row],[ZAHTEVANA SHEMA KAKOVOSTI]]&lt;&gt;"",Sklop8[[#This Row],[Preračunana masa/volumen/kos na enoto kg]],"")</f>
        <v/>
      </c>
      <c r="J18" s="148"/>
      <c r="K18" s="149"/>
      <c r="L18" s="300" t="s">
        <v>112</v>
      </c>
      <c r="M18" s="300" t="s">
        <v>112</v>
      </c>
      <c r="N18" s="245"/>
      <c r="O18" s="146" t="s">
        <v>112</v>
      </c>
      <c r="P18" s="246"/>
      <c r="Q18" s="245">
        <f>+Sklop8[[#This Row],[cena/enota brez DDV v EUR]]*Sklop8[[#This Row],[Stopnja DDV (%)]]</f>
        <v>0</v>
      </c>
      <c r="R18" s="245">
        <f>+Sklop8[[#This Row],[cena/enota brez DDV v EUR]]+Sklop8[[#This Row],[Davek (EUR)]]</f>
        <v>0</v>
      </c>
      <c r="S18" s="245">
        <f>+Sklop8[[#This Row],[cena/enota brez DDV v EUR]]*Sklop8[[#This Row],[Okvirna količina]]</f>
        <v>0</v>
      </c>
      <c r="T18" s="245">
        <f>+Sklop8[[#This Row],[Končna cena/enoto mere (EUR) z DDV]]*Sklop8[[#This Row],[Okvirna količina]]</f>
        <v>0</v>
      </c>
      <c r="U18" s="146" t="s">
        <v>112</v>
      </c>
    </row>
    <row r="19" spans="1:21" s="232" customFormat="1" ht="12">
      <c r="A19" s="266" t="s">
        <v>5</v>
      </c>
      <c r="B19" s="267" t="s">
        <v>266</v>
      </c>
      <c r="C19" s="240" t="s">
        <v>112</v>
      </c>
      <c r="D19" s="240" t="s">
        <v>0</v>
      </c>
      <c r="E19" s="250"/>
      <c r="F19" s="322">
        <v>50</v>
      </c>
      <c r="G19" s="167" t="s">
        <v>0</v>
      </c>
      <c r="H1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122" t="str">
        <f>IF(Sklop8[[#This Row],[ZAHTEVANA SHEMA KAKOVOSTI]]&lt;&gt;"",Sklop8[[#This Row],[Preračunana masa/volumen/kos na enoto kg]],"")</f>
        <v/>
      </c>
      <c r="J19" s="148"/>
      <c r="K19" s="149"/>
      <c r="L19" s="300" t="s">
        <v>112</v>
      </c>
      <c r="M19" s="300" t="s">
        <v>112</v>
      </c>
      <c r="N19" s="245"/>
      <c r="O19" s="146" t="s">
        <v>112</v>
      </c>
      <c r="P19" s="246"/>
      <c r="Q19" s="245">
        <f>+Sklop8[[#This Row],[cena/enota brez DDV v EUR]]*Sklop8[[#This Row],[Stopnja DDV (%)]]</f>
        <v>0</v>
      </c>
      <c r="R19" s="245">
        <f>+Sklop8[[#This Row],[cena/enota brez DDV v EUR]]+Sklop8[[#This Row],[Davek (EUR)]]</f>
        <v>0</v>
      </c>
      <c r="S19" s="245">
        <f>+Sklop8[[#This Row],[cena/enota brez DDV v EUR]]*Sklop8[[#This Row],[Okvirna količina]]</f>
        <v>0</v>
      </c>
      <c r="T19" s="245">
        <f>+Sklop8[[#This Row],[Končna cena/enoto mere (EUR) z DDV]]*Sklop8[[#This Row],[Okvirna količina]]</f>
        <v>0</v>
      </c>
      <c r="U19" s="146" t="s">
        <v>112</v>
      </c>
    </row>
    <row r="20" spans="1:21" s="232" customFormat="1" ht="12">
      <c r="A20" s="266" t="s">
        <v>6</v>
      </c>
      <c r="B20" s="267" t="s">
        <v>687</v>
      </c>
      <c r="C20" s="240" t="s">
        <v>112</v>
      </c>
      <c r="D20" s="240" t="s">
        <v>0</v>
      </c>
      <c r="E20" s="250"/>
      <c r="F20" s="322">
        <v>200</v>
      </c>
      <c r="G20" s="167" t="s">
        <v>0</v>
      </c>
      <c r="H2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122" t="str">
        <f>IF(Sklop8[[#This Row],[ZAHTEVANA SHEMA KAKOVOSTI]]&lt;&gt;"",Sklop8[[#This Row],[Preračunana masa/volumen/kos na enoto kg]],"")</f>
        <v/>
      </c>
      <c r="J20" s="148"/>
      <c r="K20" s="149"/>
      <c r="L20" s="300" t="s">
        <v>112</v>
      </c>
      <c r="M20" s="300" t="s">
        <v>112</v>
      </c>
      <c r="N20" s="245"/>
      <c r="O20" s="146" t="s">
        <v>112</v>
      </c>
      <c r="P20" s="246"/>
      <c r="Q20" s="245">
        <f>+Sklop8[[#This Row],[cena/enota brez DDV v EUR]]*Sklop8[[#This Row],[Stopnja DDV (%)]]</f>
        <v>0</v>
      </c>
      <c r="R20" s="245">
        <f>+Sklop8[[#This Row],[cena/enota brez DDV v EUR]]+Sklop8[[#This Row],[Davek (EUR)]]</f>
        <v>0</v>
      </c>
      <c r="S20" s="245">
        <f>+Sklop8[[#This Row],[cena/enota brez DDV v EUR]]*Sklop8[[#This Row],[Okvirna količina]]</f>
        <v>0</v>
      </c>
      <c r="T20" s="245">
        <f>+Sklop8[[#This Row],[Končna cena/enoto mere (EUR) z DDV]]*Sklop8[[#This Row],[Okvirna količina]]</f>
        <v>0</v>
      </c>
      <c r="U20" s="146" t="s">
        <v>112</v>
      </c>
    </row>
    <row r="21" spans="1:21" s="232" customFormat="1" ht="12">
      <c r="A21" s="266" t="s">
        <v>7</v>
      </c>
      <c r="B21" s="267" t="s">
        <v>267</v>
      </c>
      <c r="C21" s="240" t="s">
        <v>112</v>
      </c>
      <c r="D21" s="240" t="s">
        <v>0</v>
      </c>
      <c r="E21" s="250"/>
      <c r="F21" s="322">
        <v>100</v>
      </c>
      <c r="G21" s="167" t="s">
        <v>0</v>
      </c>
      <c r="H2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122" t="str">
        <f>IF(Sklop8[[#This Row],[ZAHTEVANA SHEMA KAKOVOSTI]]&lt;&gt;"",Sklop8[[#This Row],[Preračunana masa/volumen/kos na enoto kg]],"")</f>
        <v/>
      </c>
      <c r="J21" s="148"/>
      <c r="K21" s="149"/>
      <c r="L21" s="300" t="s">
        <v>112</v>
      </c>
      <c r="M21" s="300" t="s">
        <v>112</v>
      </c>
      <c r="N21" s="245"/>
      <c r="O21" s="146" t="s">
        <v>112</v>
      </c>
      <c r="P21" s="246"/>
      <c r="Q21" s="245">
        <f>+Sklop8[[#This Row],[cena/enota brez DDV v EUR]]*Sklop8[[#This Row],[Stopnja DDV (%)]]</f>
        <v>0</v>
      </c>
      <c r="R21" s="245">
        <f>+Sklop8[[#This Row],[cena/enota brez DDV v EUR]]+Sklop8[[#This Row],[Davek (EUR)]]</f>
        <v>0</v>
      </c>
      <c r="S21" s="245">
        <f>+Sklop8[[#This Row],[cena/enota brez DDV v EUR]]*Sklop8[[#This Row],[Okvirna količina]]</f>
        <v>0</v>
      </c>
      <c r="T21" s="245">
        <f>+Sklop8[[#This Row],[Končna cena/enoto mere (EUR) z DDV]]*Sklop8[[#This Row],[Okvirna količina]]</f>
        <v>0</v>
      </c>
      <c r="U21" s="146" t="s">
        <v>112</v>
      </c>
    </row>
    <row r="22" spans="1:21" s="232" customFormat="1" ht="12">
      <c r="A22" s="266" t="s">
        <v>8</v>
      </c>
      <c r="B22" s="267" t="s">
        <v>686</v>
      </c>
      <c r="C22" s="240" t="s">
        <v>112</v>
      </c>
      <c r="D22" s="240" t="s">
        <v>0</v>
      </c>
      <c r="E22" s="250"/>
      <c r="F22" s="322">
        <v>1400</v>
      </c>
      <c r="G22" s="167" t="s">
        <v>0</v>
      </c>
      <c r="H2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1400</v>
      </c>
      <c r="I22" s="122" t="str">
        <f>IF(Sklop8[[#This Row],[ZAHTEVANA SHEMA KAKOVOSTI]]&lt;&gt;"",Sklop8[[#This Row],[Preračunana masa/volumen/kos na enoto kg]],"")</f>
        <v/>
      </c>
      <c r="J22" s="148"/>
      <c r="K22" s="149"/>
      <c r="L22" s="300" t="s">
        <v>112</v>
      </c>
      <c r="M22" s="300" t="s">
        <v>112</v>
      </c>
      <c r="N22" s="245"/>
      <c r="O22" s="146" t="s">
        <v>112</v>
      </c>
      <c r="P22" s="246"/>
      <c r="Q22" s="245">
        <f>+Sklop8[[#This Row],[cena/enota brez DDV v EUR]]*Sklop8[[#This Row],[Stopnja DDV (%)]]</f>
        <v>0</v>
      </c>
      <c r="R22" s="245">
        <f>+Sklop8[[#This Row],[cena/enota brez DDV v EUR]]+Sklop8[[#This Row],[Davek (EUR)]]</f>
        <v>0</v>
      </c>
      <c r="S22" s="245">
        <f>+Sklop8[[#This Row],[cena/enota brez DDV v EUR]]*Sklop8[[#This Row],[Okvirna količina]]</f>
        <v>0</v>
      </c>
      <c r="T22" s="245">
        <f>+Sklop8[[#This Row],[Končna cena/enoto mere (EUR) z DDV]]*Sklop8[[#This Row],[Okvirna količina]]</f>
        <v>0</v>
      </c>
      <c r="U22" s="146" t="s">
        <v>112</v>
      </c>
    </row>
    <row r="23" spans="1:21" s="232" customFormat="1" ht="12">
      <c r="A23" s="266" t="s">
        <v>9</v>
      </c>
      <c r="B23" s="391" t="s">
        <v>688</v>
      </c>
      <c r="C23" s="240" t="s">
        <v>112</v>
      </c>
      <c r="D23" s="283" t="s">
        <v>0</v>
      </c>
      <c r="E23" s="384"/>
      <c r="F23" s="322">
        <v>100</v>
      </c>
      <c r="G23" s="420" t="s">
        <v>0</v>
      </c>
      <c r="H23" s="3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368" t="str">
        <f>IF(Sklop8[[#This Row],[ZAHTEVANA SHEMA KAKOVOSTI]]&lt;&gt;"",Sklop8[[#This Row],[Preračunana masa/volumen/kos na enoto kg]],"")</f>
        <v/>
      </c>
      <c r="J23" s="369"/>
      <c r="K23" s="370"/>
      <c r="L23" s="300" t="s">
        <v>112</v>
      </c>
      <c r="M23" s="300" t="s">
        <v>112</v>
      </c>
      <c r="N23" s="245"/>
      <c r="O23" s="146" t="s">
        <v>112</v>
      </c>
      <c r="P23" s="246"/>
      <c r="Q23" s="245">
        <f>+Sklop8[[#This Row],[cena/enota brez DDV v EUR]]*Sklop8[[#This Row],[Stopnja DDV (%)]]</f>
        <v>0</v>
      </c>
      <c r="R23" s="245">
        <f>+Sklop8[[#This Row],[cena/enota brez DDV v EUR]]+Sklop8[[#This Row],[Davek (EUR)]]</f>
        <v>0</v>
      </c>
      <c r="S23" s="245">
        <f>+Sklop8[[#This Row],[cena/enota brez DDV v EUR]]*Sklop8[[#This Row],[Okvirna količina]]</f>
        <v>0</v>
      </c>
      <c r="T23" s="245">
        <f>+Sklop8[[#This Row],[Končna cena/enoto mere (EUR) z DDV]]*Sklop8[[#This Row],[Okvirna količina]]</f>
        <v>0</v>
      </c>
      <c r="U23" s="146" t="s">
        <v>112</v>
      </c>
    </row>
    <row r="24" spans="1:21" s="232" customFormat="1" ht="12">
      <c r="A24" s="266" t="s">
        <v>10</v>
      </c>
      <c r="B24" s="267" t="s">
        <v>268</v>
      </c>
      <c r="C24" s="240" t="s">
        <v>112</v>
      </c>
      <c r="D24" s="240" t="s">
        <v>0</v>
      </c>
      <c r="E24" s="250"/>
      <c r="F24" s="322">
        <v>10</v>
      </c>
      <c r="G24" s="167" t="s">
        <v>0</v>
      </c>
      <c r="H2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4" s="122" t="str">
        <f>IF(Sklop8[[#This Row],[ZAHTEVANA SHEMA KAKOVOSTI]]&lt;&gt;"",Sklop8[[#This Row],[Preračunana masa/volumen/kos na enoto kg]],"")</f>
        <v/>
      </c>
      <c r="J24" s="148"/>
      <c r="K24" s="149"/>
      <c r="L24" s="300" t="s">
        <v>112</v>
      </c>
      <c r="M24" s="300" t="s">
        <v>112</v>
      </c>
      <c r="N24" s="245"/>
      <c r="O24" s="146" t="s">
        <v>112</v>
      </c>
      <c r="P24" s="246"/>
      <c r="Q24" s="245">
        <f>+Sklop8[[#This Row],[cena/enota brez DDV v EUR]]*Sklop8[[#This Row],[Stopnja DDV (%)]]</f>
        <v>0</v>
      </c>
      <c r="R24" s="245">
        <f>+Sklop8[[#This Row],[cena/enota brez DDV v EUR]]+Sklop8[[#This Row],[Davek (EUR)]]</f>
        <v>0</v>
      </c>
      <c r="S24" s="245">
        <f>+Sklop8[[#This Row],[cena/enota brez DDV v EUR]]*Sklop8[[#This Row],[Okvirna količina]]</f>
        <v>0</v>
      </c>
      <c r="T24" s="245">
        <f>+Sklop8[[#This Row],[Končna cena/enoto mere (EUR) z DDV]]*Sklop8[[#This Row],[Okvirna količina]]</f>
        <v>0</v>
      </c>
      <c r="U24" s="146" t="s">
        <v>112</v>
      </c>
    </row>
    <row r="25" spans="1:21" s="232" customFormat="1" ht="12">
      <c r="A25" s="266" t="s">
        <v>11</v>
      </c>
      <c r="B25" s="267" t="s">
        <v>269</v>
      </c>
      <c r="C25" s="240" t="s">
        <v>112</v>
      </c>
      <c r="D25" s="240" t="s">
        <v>0</v>
      </c>
      <c r="E25" s="250"/>
      <c r="F25" s="322">
        <v>50</v>
      </c>
      <c r="G25" s="167" t="s">
        <v>0</v>
      </c>
      <c r="H2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122" t="str">
        <f>IF(Sklop8[[#This Row],[ZAHTEVANA SHEMA KAKOVOSTI]]&lt;&gt;"",Sklop8[[#This Row],[Preračunana masa/volumen/kos na enoto kg]],"")</f>
        <v/>
      </c>
      <c r="J25" s="148"/>
      <c r="K25" s="149"/>
      <c r="L25" s="300" t="s">
        <v>112</v>
      </c>
      <c r="M25" s="300" t="s">
        <v>112</v>
      </c>
      <c r="N25" s="245"/>
      <c r="O25" s="146" t="s">
        <v>112</v>
      </c>
      <c r="P25" s="246"/>
      <c r="Q25" s="245">
        <f>+Sklop8[[#This Row],[cena/enota brez DDV v EUR]]*Sklop8[[#This Row],[Stopnja DDV (%)]]</f>
        <v>0</v>
      </c>
      <c r="R25" s="245">
        <f>+Sklop8[[#This Row],[cena/enota brez DDV v EUR]]+Sklop8[[#This Row],[Davek (EUR)]]</f>
        <v>0</v>
      </c>
      <c r="S25" s="245">
        <f>+Sklop8[[#This Row],[cena/enota brez DDV v EUR]]*Sklop8[[#This Row],[Okvirna količina]]</f>
        <v>0</v>
      </c>
      <c r="T25" s="245">
        <f>+Sklop8[[#This Row],[Končna cena/enoto mere (EUR) z DDV]]*Sklop8[[#This Row],[Okvirna količina]]</f>
        <v>0</v>
      </c>
      <c r="U25" s="146" t="s">
        <v>112</v>
      </c>
    </row>
    <row r="26" spans="1:21" s="232" customFormat="1" ht="12">
      <c r="A26" s="266" t="s">
        <v>12</v>
      </c>
      <c r="B26" s="268" t="s">
        <v>270</v>
      </c>
      <c r="C26" s="240" t="s">
        <v>112</v>
      </c>
      <c r="D26" s="240" t="s">
        <v>0</v>
      </c>
      <c r="E26" s="250"/>
      <c r="F26" s="322">
        <v>5</v>
      </c>
      <c r="G26" s="167" t="s">
        <v>0</v>
      </c>
      <c r="H2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6" s="122" t="str">
        <f>IF(Sklop8[[#This Row],[ZAHTEVANA SHEMA KAKOVOSTI]]&lt;&gt;"",Sklop8[[#This Row],[Preračunana masa/volumen/kos na enoto kg]],"")</f>
        <v/>
      </c>
      <c r="J26" s="148"/>
      <c r="K26" s="149"/>
      <c r="L26" s="300" t="s">
        <v>112</v>
      </c>
      <c r="M26" s="300" t="s">
        <v>112</v>
      </c>
      <c r="N26" s="245"/>
      <c r="O26" s="146" t="s">
        <v>112</v>
      </c>
      <c r="P26" s="246"/>
      <c r="Q26" s="245">
        <f>+Sklop8[[#This Row],[cena/enota brez DDV v EUR]]*Sklop8[[#This Row],[Stopnja DDV (%)]]</f>
        <v>0</v>
      </c>
      <c r="R26" s="245">
        <f>+Sklop8[[#This Row],[cena/enota brez DDV v EUR]]+Sklop8[[#This Row],[Davek (EUR)]]</f>
        <v>0</v>
      </c>
      <c r="S26" s="245">
        <f>+Sklop8[[#This Row],[cena/enota brez DDV v EUR]]*Sklop8[[#This Row],[Okvirna količina]]</f>
        <v>0</v>
      </c>
      <c r="T26" s="245">
        <f>+Sklop8[[#This Row],[Končna cena/enoto mere (EUR) z DDV]]*Sklop8[[#This Row],[Okvirna količina]]</f>
        <v>0</v>
      </c>
      <c r="U26" s="146" t="s">
        <v>112</v>
      </c>
    </row>
    <row r="27" spans="1:21" s="232" customFormat="1" ht="12">
      <c r="A27" s="266" t="s">
        <v>13</v>
      </c>
      <c r="B27" s="267" t="s">
        <v>271</v>
      </c>
      <c r="C27" s="240" t="s">
        <v>112</v>
      </c>
      <c r="D27" s="240" t="s">
        <v>0</v>
      </c>
      <c r="E27" s="250"/>
      <c r="F27" s="322">
        <v>130</v>
      </c>
      <c r="G27" s="167" t="s">
        <v>0</v>
      </c>
      <c r="H2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27" s="122" t="str">
        <f>IF(Sklop8[[#This Row],[ZAHTEVANA SHEMA KAKOVOSTI]]&lt;&gt;"",Sklop8[[#This Row],[Preračunana masa/volumen/kos na enoto kg]],"")</f>
        <v/>
      </c>
      <c r="J27" s="148"/>
      <c r="K27" s="149"/>
      <c r="L27" s="300" t="s">
        <v>112</v>
      </c>
      <c r="M27" s="300" t="s">
        <v>112</v>
      </c>
      <c r="N27" s="245"/>
      <c r="O27" s="146" t="s">
        <v>112</v>
      </c>
      <c r="P27" s="246"/>
      <c r="Q27" s="245">
        <f>+Sklop8[[#This Row],[cena/enota brez DDV v EUR]]*Sklop8[[#This Row],[Stopnja DDV (%)]]</f>
        <v>0</v>
      </c>
      <c r="R27" s="245">
        <f>+Sklop8[[#This Row],[cena/enota brez DDV v EUR]]+Sklop8[[#This Row],[Davek (EUR)]]</f>
        <v>0</v>
      </c>
      <c r="S27" s="245">
        <f>+Sklop8[[#This Row],[cena/enota brez DDV v EUR]]*Sklop8[[#This Row],[Okvirna količina]]</f>
        <v>0</v>
      </c>
      <c r="T27" s="245">
        <f>+Sklop8[[#This Row],[Končna cena/enoto mere (EUR) z DDV]]*Sklop8[[#This Row],[Okvirna količina]]</f>
        <v>0</v>
      </c>
      <c r="U27" s="146" t="s">
        <v>112</v>
      </c>
    </row>
    <row r="28" spans="1:21" s="232" customFormat="1" ht="12">
      <c r="A28" s="266" t="s">
        <v>14</v>
      </c>
      <c r="B28" s="269" t="s">
        <v>682</v>
      </c>
      <c r="C28" s="240" t="s">
        <v>112</v>
      </c>
      <c r="D28" s="240" t="s">
        <v>0</v>
      </c>
      <c r="E28" s="250"/>
      <c r="F28" s="322">
        <v>80</v>
      </c>
      <c r="G28" s="167" t="s">
        <v>0</v>
      </c>
      <c r="H2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8" s="122" t="str">
        <f>IF(Sklop8[[#This Row],[ZAHTEVANA SHEMA KAKOVOSTI]]&lt;&gt;"",Sklop8[[#This Row],[Preračunana masa/volumen/kos na enoto kg]],"")</f>
        <v/>
      </c>
      <c r="J28" s="148"/>
      <c r="K28" s="149"/>
      <c r="L28" s="300" t="s">
        <v>112</v>
      </c>
      <c r="M28" s="300" t="s">
        <v>112</v>
      </c>
      <c r="N28" s="245"/>
      <c r="O28" s="146" t="s">
        <v>112</v>
      </c>
      <c r="P28" s="246"/>
      <c r="Q28" s="245">
        <f>+Sklop8[[#This Row],[cena/enota brez DDV v EUR]]*Sklop8[[#This Row],[Stopnja DDV (%)]]</f>
        <v>0</v>
      </c>
      <c r="R28" s="245">
        <f>+Sklop8[[#This Row],[cena/enota brez DDV v EUR]]+Sklop8[[#This Row],[Davek (EUR)]]</f>
        <v>0</v>
      </c>
      <c r="S28" s="245">
        <f>+Sklop8[[#This Row],[cena/enota brez DDV v EUR]]*Sklop8[[#This Row],[Okvirna količina]]</f>
        <v>0</v>
      </c>
      <c r="T28" s="245">
        <f>+Sklop8[[#This Row],[Končna cena/enoto mere (EUR) z DDV]]*Sklop8[[#This Row],[Okvirna količina]]</f>
        <v>0</v>
      </c>
      <c r="U28" s="146" t="s">
        <v>112</v>
      </c>
    </row>
    <row r="29" spans="1:21" s="232" customFormat="1" ht="12">
      <c r="A29" s="266" t="s">
        <v>15</v>
      </c>
      <c r="B29" s="267" t="s">
        <v>272</v>
      </c>
      <c r="C29" s="240" t="s">
        <v>112</v>
      </c>
      <c r="D29" s="240" t="s">
        <v>0</v>
      </c>
      <c r="E29" s="250"/>
      <c r="F29" s="322">
        <v>800</v>
      </c>
      <c r="G29" s="167" t="s">
        <v>0</v>
      </c>
      <c r="H2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29" s="122" t="str">
        <f>IF(Sklop8[[#This Row],[ZAHTEVANA SHEMA KAKOVOSTI]]&lt;&gt;"",Sklop8[[#This Row],[Preračunana masa/volumen/kos na enoto kg]],"")</f>
        <v/>
      </c>
      <c r="J29" s="148"/>
      <c r="K29" s="149"/>
      <c r="L29" s="300" t="s">
        <v>112</v>
      </c>
      <c r="M29" s="300" t="s">
        <v>112</v>
      </c>
      <c r="N29" s="245"/>
      <c r="O29" s="146" t="s">
        <v>112</v>
      </c>
      <c r="P29" s="246"/>
      <c r="Q29" s="245">
        <f>+Sklop8[[#This Row],[cena/enota brez DDV v EUR]]*Sklop8[[#This Row],[Stopnja DDV (%)]]</f>
        <v>0</v>
      </c>
      <c r="R29" s="245">
        <f>+Sklop8[[#This Row],[cena/enota brez DDV v EUR]]+Sklop8[[#This Row],[Davek (EUR)]]</f>
        <v>0</v>
      </c>
      <c r="S29" s="245">
        <f>+Sklop8[[#This Row],[cena/enota brez DDV v EUR]]*Sklop8[[#This Row],[Okvirna količina]]</f>
        <v>0</v>
      </c>
      <c r="T29" s="245">
        <f>+Sklop8[[#This Row],[Končna cena/enoto mere (EUR) z DDV]]*Sklop8[[#This Row],[Okvirna količina]]</f>
        <v>0</v>
      </c>
      <c r="U29" s="146" t="s">
        <v>112</v>
      </c>
    </row>
    <row r="30" spans="1:21" s="232" customFormat="1" ht="12">
      <c r="A30" s="266" t="s">
        <v>16</v>
      </c>
      <c r="B30" s="271" t="s">
        <v>273</v>
      </c>
      <c r="C30" s="240" t="s">
        <v>112</v>
      </c>
      <c r="D30" s="240" t="s">
        <v>0</v>
      </c>
      <c r="E30" s="250"/>
      <c r="F30" s="322">
        <v>100</v>
      </c>
      <c r="G30" s="167" t="s">
        <v>0</v>
      </c>
      <c r="H3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122" t="str">
        <f>IF(Sklop8[[#This Row],[ZAHTEVANA SHEMA KAKOVOSTI]]&lt;&gt;"",Sklop8[[#This Row],[Preračunana masa/volumen/kos na enoto kg]],"")</f>
        <v/>
      </c>
      <c r="J30" s="148"/>
      <c r="K30" s="149"/>
      <c r="L30" s="300" t="s">
        <v>112</v>
      </c>
      <c r="M30" s="300" t="s">
        <v>112</v>
      </c>
      <c r="N30" s="245"/>
      <c r="O30" s="146" t="s">
        <v>112</v>
      </c>
      <c r="P30" s="246"/>
      <c r="Q30" s="245">
        <f>+Sklop8[[#This Row],[cena/enota brez DDV v EUR]]*Sklop8[[#This Row],[Stopnja DDV (%)]]</f>
        <v>0</v>
      </c>
      <c r="R30" s="245">
        <f>+Sklop8[[#This Row],[cena/enota brez DDV v EUR]]+Sklop8[[#This Row],[Davek (EUR)]]</f>
        <v>0</v>
      </c>
      <c r="S30" s="245">
        <f>+Sklop8[[#This Row],[cena/enota brez DDV v EUR]]*Sklop8[[#This Row],[Okvirna količina]]</f>
        <v>0</v>
      </c>
      <c r="T30" s="245">
        <f>+Sklop8[[#This Row],[Končna cena/enoto mere (EUR) z DDV]]*Sklop8[[#This Row],[Okvirna količina]]</f>
        <v>0</v>
      </c>
      <c r="U30" s="146" t="s">
        <v>112</v>
      </c>
    </row>
    <row r="31" spans="1:21" s="232" customFormat="1" ht="12">
      <c r="A31" s="266" t="s">
        <v>17</v>
      </c>
      <c r="B31" s="267" t="s">
        <v>274</v>
      </c>
      <c r="C31" s="240" t="s">
        <v>112</v>
      </c>
      <c r="D31" s="240" t="s">
        <v>0</v>
      </c>
      <c r="E31" s="250"/>
      <c r="F31" s="322">
        <v>100</v>
      </c>
      <c r="G31" s="167" t="s">
        <v>0</v>
      </c>
      <c r="H3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122" t="str">
        <f>IF(Sklop8[[#This Row],[ZAHTEVANA SHEMA KAKOVOSTI]]&lt;&gt;"",Sklop8[[#This Row],[Preračunana masa/volumen/kos na enoto kg]],"")</f>
        <v/>
      </c>
      <c r="J31" s="148"/>
      <c r="K31" s="149"/>
      <c r="L31" s="300" t="s">
        <v>112</v>
      </c>
      <c r="M31" s="300" t="s">
        <v>112</v>
      </c>
      <c r="N31" s="245"/>
      <c r="O31" s="146" t="s">
        <v>112</v>
      </c>
      <c r="P31" s="246"/>
      <c r="Q31" s="245">
        <f>+Sklop8[[#This Row],[cena/enota brez DDV v EUR]]*Sklop8[[#This Row],[Stopnja DDV (%)]]</f>
        <v>0</v>
      </c>
      <c r="R31" s="245">
        <f>+Sklop8[[#This Row],[cena/enota brez DDV v EUR]]+Sklop8[[#This Row],[Davek (EUR)]]</f>
        <v>0</v>
      </c>
      <c r="S31" s="245">
        <f>+Sklop8[[#This Row],[cena/enota brez DDV v EUR]]*Sklop8[[#This Row],[Okvirna količina]]</f>
        <v>0</v>
      </c>
      <c r="T31" s="245">
        <f>+Sklop8[[#This Row],[Končna cena/enoto mere (EUR) z DDV]]*Sklop8[[#This Row],[Okvirna količina]]</f>
        <v>0</v>
      </c>
      <c r="U31" s="146" t="s">
        <v>112</v>
      </c>
    </row>
    <row r="32" spans="1:21" s="232" customFormat="1" ht="12">
      <c r="A32" s="266" t="s">
        <v>18</v>
      </c>
      <c r="B32" s="267" t="s">
        <v>275</v>
      </c>
      <c r="C32" s="240" t="s">
        <v>112</v>
      </c>
      <c r="D32" s="240" t="s">
        <v>0</v>
      </c>
      <c r="E32" s="250"/>
      <c r="F32" s="322">
        <v>50</v>
      </c>
      <c r="G32" s="167" t="s">
        <v>0</v>
      </c>
      <c r="H3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122" t="str">
        <f>IF(Sklop8[[#This Row],[ZAHTEVANA SHEMA KAKOVOSTI]]&lt;&gt;"",Sklop8[[#This Row],[Preračunana masa/volumen/kos na enoto kg]],"")</f>
        <v/>
      </c>
      <c r="J32" s="148"/>
      <c r="K32" s="149"/>
      <c r="L32" s="300" t="s">
        <v>112</v>
      </c>
      <c r="M32" s="300" t="s">
        <v>112</v>
      </c>
      <c r="N32" s="245"/>
      <c r="O32" s="146" t="s">
        <v>112</v>
      </c>
      <c r="P32" s="246"/>
      <c r="Q32" s="245">
        <f>+Sklop8[[#This Row],[cena/enota brez DDV v EUR]]*Sklop8[[#This Row],[Stopnja DDV (%)]]</f>
        <v>0</v>
      </c>
      <c r="R32" s="245">
        <f>+Sklop8[[#This Row],[cena/enota brez DDV v EUR]]+Sklop8[[#This Row],[Davek (EUR)]]</f>
        <v>0</v>
      </c>
      <c r="S32" s="245">
        <f>+Sklop8[[#This Row],[cena/enota brez DDV v EUR]]*Sklop8[[#This Row],[Okvirna količina]]</f>
        <v>0</v>
      </c>
      <c r="T32" s="245">
        <f>+Sklop8[[#This Row],[Končna cena/enoto mere (EUR) z DDV]]*Sklop8[[#This Row],[Okvirna količina]]</f>
        <v>0</v>
      </c>
      <c r="U32" s="146" t="s">
        <v>112</v>
      </c>
    </row>
    <row r="33" spans="1:21" s="232" customFormat="1" ht="12">
      <c r="A33" s="266" t="s">
        <v>19</v>
      </c>
      <c r="B33" s="267" t="s">
        <v>208</v>
      </c>
      <c r="C33" s="240" t="s">
        <v>112</v>
      </c>
      <c r="D33" s="240" t="s">
        <v>0</v>
      </c>
      <c r="E33" s="250"/>
      <c r="F33" s="322">
        <v>20</v>
      </c>
      <c r="G33" s="167" t="s">
        <v>0</v>
      </c>
      <c r="H3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3" s="122" t="str">
        <f>IF(Sklop8[[#This Row],[ZAHTEVANA SHEMA KAKOVOSTI]]&lt;&gt;"",Sklop8[[#This Row],[Preračunana masa/volumen/kos na enoto kg]],"")</f>
        <v/>
      </c>
      <c r="J33" s="148"/>
      <c r="K33" s="149"/>
      <c r="L33" s="300" t="s">
        <v>112</v>
      </c>
      <c r="M33" s="300" t="s">
        <v>112</v>
      </c>
      <c r="N33" s="245"/>
      <c r="O33" s="146" t="s">
        <v>112</v>
      </c>
      <c r="P33" s="246"/>
      <c r="Q33" s="245">
        <f>+Sklop8[[#This Row],[cena/enota brez DDV v EUR]]*Sklop8[[#This Row],[Stopnja DDV (%)]]</f>
        <v>0</v>
      </c>
      <c r="R33" s="245">
        <f>+Sklop8[[#This Row],[cena/enota brez DDV v EUR]]+Sklop8[[#This Row],[Davek (EUR)]]</f>
        <v>0</v>
      </c>
      <c r="S33" s="245">
        <f>+Sklop8[[#This Row],[cena/enota brez DDV v EUR]]*Sklop8[[#This Row],[Okvirna količina]]</f>
        <v>0</v>
      </c>
      <c r="T33" s="245">
        <f>+Sklop8[[#This Row],[Končna cena/enoto mere (EUR) z DDV]]*Sklop8[[#This Row],[Okvirna količina]]</f>
        <v>0</v>
      </c>
      <c r="U33" s="146" t="s">
        <v>112</v>
      </c>
    </row>
    <row r="34" spans="1:21" s="232" customFormat="1" ht="12">
      <c r="A34" s="266" t="s">
        <v>20</v>
      </c>
      <c r="B34" s="267" t="s">
        <v>276</v>
      </c>
      <c r="C34" s="240" t="s">
        <v>112</v>
      </c>
      <c r="D34" s="240" t="s">
        <v>0</v>
      </c>
      <c r="E34" s="250"/>
      <c r="F34" s="322">
        <v>20</v>
      </c>
      <c r="G34" s="167" t="s">
        <v>0</v>
      </c>
      <c r="H3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4" s="122" t="str">
        <f>IF(Sklop8[[#This Row],[ZAHTEVANA SHEMA KAKOVOSTI]]&lt;&gt;"",Sklop8[[#This Row],[Preračunana masa/volumen/kos na enoto kg]],"")</f>
        <v/>
      </c>
      <c r="J34" s="148"/>
      <c r="K34" s="149"/>
      <c r="L34" s="300" t="s">
        <v>112</v>
      </c>
      <c r="M34" s="300" t="s">
        <v>112</v>
      </c>
      <c r="N34" s="245"/>
      <c r="O34" s="146" t="s">
        <v>112</v>
      </c>
      <c r="P34" s="246"/>
      <c r="Q34" s="245">
        <f>+Sklop8[[#This Row],[cena/enota brez DDV v EUR]]*Sklop8[[#This Row],[Stopnja DDV (%)]]</f>
        <v>0</v>
      </c>
      <c r="R34" s="245">
        <f>+Sklop8[[#This Row],[cena/enota brez DDV v EUR]]+Sklop8[[#This Row],[Davek (EUR)]]</f>
        <v>0</v>
      </c>
      <c r="S34" s="245">
        <f>+Sklop8[[#This Row],[cena/enota brez DDV v EUR]]*Sklop8[[#This Row],[Okvirna količina]]</f>
        <v>0</v>
      </c>
      <c r="T34" s="245">
        <f>+Sklop8[[#This Row],[Končna cena/enoto mere (EUR) z DDV]]*Sklop8[[#This Row],[Okvirna količina]]</f>
        <v>0</v>
      </c>
      <c r="U34" s="146" t="s">
        <v>112</v>
      </c>
    </row>
    <row r="35" spans="1:21" s="232" customFormat="1" ht="12">
      <c r="A35" s="266" t="s">
        <v>21</v>
      </c>
      <c r="B35" s="267" t="s">
        <v>277</v>
      </c>
      <c r="C35" s="240" t="s">
        <v>112</v>
      </c>
      <c r="D35" s="240" t="s">
        <v>0</v>
      </c>
      <c r="E35" s="250"/>
      <c r="F35" s="322">
        <v>20</v>
      </c>
      <c r="G35" s="167" t="s">
        <v>0</v>
      </c>
      <c r="H3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122" t="str">
        <f>IF(Sklop8[[#This Row],[ZAHTEVANA SHEMA KAKOVOSTI]]&lt;&gt;"",Sklop8[[#This Row],[Preračunana masa/volumen/kos na enoto kg]],"")</f>
        <v/>
      </c>
      <c r="J35" s="148"/>
      <c r="K35" s="149"/>
      <c r="L35" s="300" t="s">
        <v>112</v>
      </c>
      <c r="M35" s="300" t="s">
        <v>112</v>
      </c>
      <c r="N35" s="245"/>
      <c r="O35" s="146" t="s">
        <v>112</v>
      </c>
      <c r="P35" s="246"/>
      <c r="Q35" s="245">
        <f>+Sklop8[[#This Row],[cena/enota brez DDV v EUR]]*Sklop8[[#This Row],[Stopnja DDV (%)]]</f>
        <v>0</v>
      </c>
      <c r="R35" s="245">
        <f>+Sklop8[[#This Row],[cena/enota brez DDV v EUR]]+Sklop8[[#This Row],[Davek (EUR)]]</f>
        <v>0</v>
      </c>
      <c r="S35" s="245">
        <f>+Sklop8[[#This Row],[cena/enota brez DDV v EUR]]*Sklop8[[#This Row],[Okvirna količina]]</f>
        <v>0</v>
      </c>
      <c r="T35" s="245">
        <f>+Sklop8[[#This Row],[Končna cena/enoto mere (EUR) z DDV]]*Sklop8[[#This Row],[Okvirna količina]]</f>
        <v>0</v>
      </c>
      <c r="U35" s="146" t="s">
        <v>112</v>
      </c>
    </row>
    <row r="36" spans="1:21" s="232" customFormat="1" ht="12">
      <c r="A36" s="266" t="s">
        <v>22</v>
      </c>
      <c r="B36" s="267" t="s">
        <v>767</v>
      </c>
      <c r="C36" s="240" t="s">
        <v>112</v>
      </c>
      <c r="D36" s="240" t="s">
        <v>0</v>
      </c>
      <c r="E36" s="250"/>
      <c r="F36" s="322">
        <v>100</v>
      </c>
      <c r="G36" s="167" t="s">
        <v>0</v>
      </c>
      <c r="H3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6" s="122" t="str">
        <f>IF(Sklop8[[#This Row],[ZAHTEVANA SHEMA KAKOVOSTI]]&lt;&gt;"",Sklop8[[#This Row],[Preračunana masa/volumen/kos na enoto kg]],"")</f>
        <v/>
      </c>
      <c r="J36" s="148"/>
      <c r="K36" s="149"/>
      <c r="L36" s="300" t="s">
        <v>112</v>
      </c>
      <c r="M36" s="300" t="s">
        <v>112</v>
      </c>
      <c r="N36" s="245"/>
      <c r="O36" s="146" t="s">
        <v>112</v>
      </c>
      <c r="P36" s="246"/>
      <c r="Q36" s="245">
        <f>+Sklop8[[#This Row],[cena/enota brez DDV v EUR]]*Sklop8[[#This Row],[Stopnja DDV (%)]]</f>
        <v>0</v>
      </c>
      <c r="R36" s="245">
        <f>+Sklop8[[#This Row],[cena/enota brez DDV v EUR]]+Sklop8[[#This Row],[Davek (EUR)]]</f>
        <v>0</v>
      </c>
      <c r="S36" s="245">
        <f>+Sklop8[[#This Row],[cena/enota brez DDV v EUR]]*Sklop8[[#This Row],[Okvirna količina]]</f>
        <v>0</v>
      </c>
      <c r="T36" s="245">
        <f>+Sklop8[[#This Row],[Končna cena/enoto mere (EUR) z DDV]]*Sklop8[[#This Row],[Okvirna količina]]</f>
        <v>0</v>
      </c>
      <c r="U36" s="146" t="s">
        <v>112</v>
      </c>
    </row>
    <row r="37" spans="1:21" s="232" customFormat="1" ht="24">
      <c r="A37" s="266" t="s">
        <v>23</v>
      </c>
      <c r="B37" s="267" t="s">
        <v>278</v>
      </c>
      <c r="C37" s="240" t="s">
        <v>112</v>
      </c>
      <c r="D37" s="240" t="s">
        <v>0</v>
      </c>
      <c r="E37" s="250"/>
      <c r="F37" s="322">
        <v>20</v>
      </c>
      <c r="G37" s="167" t="s">
        <v>0</v>
      </c>
      <c r="H3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122" t="str">
        <f>IF(Sklop8[[#This Row],[ZAHTEVANA SHEMA KAKOVOSTI]]&lt;&gt;"",Sklop8[[#This Row],[Preračunana masa/volumen/kos na enoto kg]],"")</f>
        <v/>
      </c>
      <c r="J37" s="148"/>
      <c r="K37" s="149"/>
      <c r="L37" s="300" t="s">
        <v>112</v>
      </c>
      <c r="M37" s="300" t="s">
        <v>112</v>
      </c>
      <c r="N37" s="245"/>
      <c r="O37" s="146" t="s">
        <v>112</v>
      </c>
      <c r="P37" s="246"/>
      <c r="Q37" s="245">
        <f>+Sklop8[[#This Row],[cena/enota brez DDV v EUR]]*Sklop8[[#This Row],[Stopnja DDV (%)]]</f>
        <v>0</v>
      </c>
      <c r="R37" s="245">
        <f>+Sklop8[[#This Row],[cena/enota brez DDV v EUR]]+Sklop8[[#This Row],[Davek (EUR)]]</f>
        <v>0</v>
      </c>
      <c r="S37" s="245">
        <f>+Sklop8[[#This Row],[cena/enota brez DDV v EUR]]*Sklop8[[#This Row],[Okvirna količina]]</f>
        <v>0</v>
      </c>
      <c r="T37" s="245">
        <f>+Sklop8[[#This Row],[Končna cena/enoto mere (EUR) z DDV]]*Sklop8[[#This Row],[Okvirna količina]]</f>
        <v>0</v>
      </c>
      <c r="U37" s="146" t="s">
        <v>112</v>
      </c>
    </row>
    <row r="38" spans="1:21" s="232" customFormat="1" ht="12">
      <c r="A38" s="266" t="s">
        <v>24</v>
      </c>
      <c r="B38" s="267" t="s">
        <v>279</v>
      </c>
      <c r="C38" s="240" t="s">
        <v>112</v>
      </c>
      <c r="D38" s="240" t="s">
        <v>0</v>
      </c>
      <c r="E38" s="250"/>
      <c r="F38" s="322">
        <v>150</v>
      </c>
      <c r="G38" s="167" t="s">
        <v>0</v>
      </c>
      <c r="H3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8" s="122" t="str">
        <f>IF(Sklop8[[#This Row],[ZAHTEVANA SHEMA KAKOVOSTI]]&lt;&gt;"",Sklop8[[#This Row],[Preračunana masa/volumen/kos na enoto kg]],"")</f>
        <v/>
      </c>
      <c r="J38" s="148"/>
      <c r="K38" s="149"/>
      <c r="L38" s="300" t="s">
        <v>112</v>
      </c>
      <c r="M38" s="300" t="s">
        <v>112</v>
      </c>
      <c r="N38" s="245"/>
      <c r="O38" s="146" t="s">
        <v>112</v>
      </c>
      <c r="P38" s="246"/>
      <c r="Q38" s="245">
        <f>+Sklop8[[#This Row],[cena/enota brez DDV v EUR]]*Sklop8[[#This Row],[Stopnja DDV (%)]]</f>
        <v>0</v>
      </c>
      <c r="R38" s="245">
        <f>+Sklop8[[#This Row],[cena/enota brez DDV v EUR]]+Sklop8[[#This Row],[Davek (EUR)]]</f>
        <v>0</v>
      </c>
      <c r="S38" s="245">
        <f>+Sklop8[[#This Row],[cena/enota brez DDV v EUR]]*Sklop8[[#This Row],[Okvirna količina]]</f>
        <v>0</v>
      </c>
      <c r="T38" s="245">
        <f>+Sklop8[[#This Row],[Končna cena/enoto mere (EUR) z DDV]]*Sklop8[[#This Row],[Okvirna količina]]</f>
        <v>0</v>
      </c>
      <c r="U38" s="146" t="s">
        <v>112</v>
      </c>
    </row>
    <row r="39" spans="1:21" s="232" customFormat="1" ht="12">
      <c r="A39" s="266" t="s">
        <v>25</v>
      </c>
      <c r="B39" s="267" t="s">
        <v>280</v>
      </c>
      <c r="C39" s="240" t="s">
        <v>112</v>
      </c>
      <c r="D39" s="240" t="s">
        <v>0</v>
      </c>
      <c r="E39" s="250"/>
      <c r="F39" s="322">
        <v>400</v>
      </c>
      <c r="G39" s="167" t="s">
        <v>0</v>
      </c>
      <c r="H3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9" s="122" t="str">
        <f>IF(Sklop8[[#This Row],[ZAHTEVANA SHEMA KAKOVOSTI]]&lt;&gt;"",Sklop8[[#This Row],[Preračunana masa/volumen/kos na enoto kg]],"")</f>
        <v/>
      </c>
      <c r="J39" s="148"/>
      <c r="K39" s="149"/>
      <c r="L39" s="300" t="s">
        <v>112</v>
      </c>
      <c r="M39" s="300" t="s">
        <v>112</v>
      </c>
      <c r="N39" s="245"/>
      <c r="O39" s="146" t="s">
        <v>112</v>
      </c>
      <c r="P39" s="246"/>
      <c r="Q39" s="245">
        <f>+Sklop8[[#This Row],[cena/enota brez DDV v EUR]]*Sklop8[[#This Row],[Stopnja DDV (%)]]</f>
        <v>0</v>
      </c>
      <c r="R39" s="245">
        <f>+Sklop8[[#This Row],[cena/enota brez DDV v EUR]]+Sklop8[[#This Row],[Davek (EUR)]]</f>
        <v>0</v>
      </c>
      <c r="S39" s="245">
        <f>+Sklop8[[#This Row],[cena/enota brez DDV v EUR]]*Sklop8[[#This Row],[Okvirna količina]]</f>
        <v>0</v>
      </c>
      <c r="T39" s="245">
        <f>+Sklop8[[#This Row],[Končna cena/enoto mere (EUR) z DDV]]*Sklop8[[#This Row],[Okvirna količina]]</f>
        <v>0</v>
      </c>
      <c r="U39" s="146" t="s">
        <v>112</v>
      </c>
    </row>
    <row r="40" spans="1:21" s="232" customFormat="1" ht="12">
      <c r="A40" s="266" t="s">
        <v>26</v>
      </c>
      <c r="B40" s="267" t="s">
        <v>185</v>
      </c>
      <c r="C40" s="240" t="s">
        <v>112</v>
      </c>
      <c r="D40" s="240" t="s">
        <v>0</v>
      </c>
      <c r="E40" s="250"/>
      <c r="F40" s="322">
        <v>50</v>
      </c>
      <c r="G40" s="167" t="s">
        <v>0</v>
      </c>
      <c r="H4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0" s="122" t="str">
        <f>IF(Sklop8[[#This Row],[ZAHTEVANA SHEMA KAKOVOSTI]]&lt;&gt;"",Sklop8[[#This Row],[Preračunana masa/volumen/kos na enoto kg]],"")</f>
        <v/>
      </c>
      <c r="J40" s="148"/>
      <c r="K40" s="149"/>
      <c r="L40" s="300" t="s">
        <v>112</v>
      </c>
      <c r="M40" s="300" t="s">
        <v>112</v>
      </c>
      <c r="N40" s="245"/>
      <c r="O40" s="146" t="s">
        <v>112</v>
      </c>
      <c r="P40" s="246"/>
      <c r="Q40" s="245">
        <f>+Sklop8[[#This Row],[cena/enota brez DDV v EUR]]*Sklop8[[#This Row],[Stopnja DDV (%)]]</f>
        <v>0</v>
      </c>
      <c r="R40" s="245">
        <f>+Sklop8[[#This Row],[cena/enota brez DDV v EUR]]+Sklop8[[#This Row],[Davek (EUR)]]</f>
        <v>0</v>
      </c>
      <c r="S40" s="245">
        <f>+Sklop8[[#This Row],[cena/enota brez DDV v EUR]]*Sklop8[[#This Row],[Okvirna količina]]</f>
        <v>0</v>
      </c>
      <c r="T40" s="245">
        <f>+Sklop8[[#This Row],[Končna cena/enoto mere (EUR) z DDV]]*Sklop8[[#This Row],[Okvirna količina]]</f>
        <v>0</v>
      </c>
      <c r="U40" s="146" t="s">
        <v>112</v>
      </c>
    </row>
    <row r="41" spans="1:21" s="232" customFormat="1" ht="12">
      <c r="A41" s="266" t="s">
        <v>27</v>
      </c>
      <c r="B41" s="267" t="s">
        <v>281</v>
      </c>
      <c r="C41" s="240" t="s">
        <v>112</v>
      </c>
      <c r="D41" s="240" t="s">
        <v>0</v>
      </c>
      <c r="E41" s="250"/>
      <c r="F41" s="322">
        <v>200</v>
      </c>
      <c r="G41" s="167" t="s">
        <v>0</v>
      </c>
      <c r="H4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1" s="122" t="str">
        <f>IF(Sklop8[[#This Row],[ZAHTEVANA SHEMA KAKOVOSTI]]&lt;&gt;"",Sklop8[[#This Row],[Preračunana masa/volumen/kos na enoto kg]],"")</f>
        <v/>
      </c>
      <c r="J41" s="148"/>
      <c r="K41" s="149"/>
      <c r="L41" s="300" t="s">
        <v>112</v>
      </c>
      <c r="M41" s="300" t="s">
        <v>112</v>
      </c>
      <c r="N41" s="245"/>
      <c r="O41" s="146" t="s">
        <v>112</v>
      </c>
      <c r="P41" s="246"/>
      <c r="Q41" s="245">
        <f>+Sklop8[[#This Row],[cena/enota brez DDV v EUR]]*Sklop8[[#This Row],[Stopnja DDV (%)]]</f>
        <v>0</v>
      </c>
      <c r="R41" s="245">
        <f>+Sklop8[[#This Row],[cena/enota brez DDV v EUR]]+Sklop8[[#This Row],[Davek (EUR)]]</f>
        <v>0</v>
      </c>
      <c r="S41" s="245">
        <f>+Sklop8[[#This Row],[cena/enota brez DDV v EUR]]*Sklop8[[#This Row],[Okvirna količina]]</f>
        <v>0</v>
      </c>
      <c r="T41" s="245">
        <f>+Sklop8[[#This Row],[Končna cena/enoto mere (EUR) z DDV]]*Sklop8[[#This Row],[Okvirna količina]]</f>
        <v>0</v>
      </c>
      <c r="U41" s="146" t="s">
        <v>112</v>
      </c>
    </row>
    <row r="42" spans="1:21" s="232" customFormat="1" ht="12">
      <c r="A42" s="266" t="s">
        <v>28</v>
      </c>
      <c r="B42" s="267" t="s">
        <v>282</v>
      </c>
      <c r="C42" s="240" t="s">
        <v>112</v>
      </c>
      <c r="D42" s="240" t="s">
        <v>0</v>
      </c>
      <c r="E42" s="250"/>
      <c r="F42" s="322">
        <v>200</v>
      </c>
      <c r="G42" s="167" t="s">
        <v>0</v>
      </c>
      <c r="H4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2" s="122" t="str">
        <f>IF(Sklop8[[#This Row],[ZAHTEVANA SHEMA KAKOVOSTI]]&lt;&gt;"",Sklop8[[#This Row],[Preračunana masa/volumen/kos na enoto kg]],"")</f>
        <v/>
      </c>
      <c r="J42" s="148"/>
      <c r="K42" s="149"/>
      <c r="L42" s="300" t="s">
        <v>112</v>
      </c>
      <c r="M42" s="300" t="s">
        <v>112</v>
      </c>
      <c r="N42" s="245"/>
      <c r="O42" s="146" t="s">
        <v>112</v>
      </c>
      <c r="P42" s="246"/>
      <c r="Q42" s="245">
        <f>+Sklop8[[#This Row],[cena/enota brez DDV v EUR]]*Sklop8[[#This Row],[Stopnja DDV (%)]]</f>
        <v>0</v>
      </c>
      <c r="R42" s="245">
        <f>+Sklop8[[#This Row],[cena/enota brez DDV v EUR]]+Sklop8[[#This Row],[Davek (EUR)]]</f>
        <v>0</v>
      </c>
      <c r="S42" s="245">
        <f>+Sklop8[[#This Row],[cena/enota brez DDV v EUR]]*Sklop8[[#This Row],[Okvirna količina]]</f>
        <v>0</v>
      </c>
      <c r="T42" s="245">
        <f>+Sklop8[[#This Row],[Končna cena/enoto mere (EUR) z DDV]]*Sklop8[[#This Row],[Okvirna količina]]</f>
        <v>0</v>
      </c>
      <c r="U42" s="146" t="s">
        <v>112</v>
      </c>
    </row>
    <row r="43" spans="1:21" s="232" customFormat="1" ht="12">
      <c r="A43" s="266" t="s">
        <v>29</v>
      </c>
      <c r="B43" s="267" t="s">
        <v>283</v>
      </c>
      <c r="C43" s="240" t="s">
        <v>112</v>
      </c>
      <c r="D43" s="240" t="s">
        <v>0</v>
      </c>
      <c r="E43" s="250"/>
      <c r="F43" s="322">
        <v>200</v>
      </c>
      <c r="G43" s="167" t="s">
        <v>0</v>
      </c>
      <c r="H4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3" s="122" t="str">
        <f>IF(Sklop8[[#This Row],[ZAHTEVANA SHEMA KAKOVOSTI]]&lt;&gt;"",Sklop8[[#This Row],[Preračunana masa/volumen/kos na enoto kg]],"")</f>
        <v/>
      </c>
      <c r="J43" s="148"/>
      <c r="K43" s="149"/>
      <c r="L43" s="300" t="s">
        <v>112</v>
      </c>
      <c r="M43" s="300" t="s">
        <v>112</v>
      </c>
      <c r="N43" s="245"/>
      <c r="O43" s="146" t="s">
        <v>112</v>
      </c>
      <c r="P43" s="246"/>
      <c r="Q43" s="245">
        <f>+Sklop8[[#This Row],[cena/enota brez DDV v EUR]]*Sklop8[[#This Row],[Stopnja DDV (%)]]</f>
        <v>0</v>
      </c>
      <c r="R43" s="245">
        <f>+Sklop8[[#This Row],[cena/enota brez DDV v EUR]]+Sklop8[[#This Row],[Davek (EUR)]]</f>
        <v>0</v>
      </c>
      <c r="S43" s="245">
        <f>+Sklop8[[#This Row],[cena/enota brez DDV v EUR]]*Sklop8[[#This Row],[Okvirna količina]]</f>
        <v>0</v>
      </c>
      <c r="T43" s="245">
        <f>+Sklop8[[#This Row],[Končna cena/enoto mere (EUR) z DDV]]*Sklop8[[#This Row],[Okvirna količina]]</f>
        <v>0</v>
      </c>
      <c r="U43" s="146" t="s">
        <v>112</v>
      </c>
    </row>
    <row r="44" spans="1:21" s="232" customFormat="1" ht="12">
      <c r="A44" s="266" t="s">
        <v>30</v>
      </c>
      <c r="B44" s="267" t="s">
        <v>284</v>
      </c>
      <c r="C44" s="240" t="s">
        <v>112</v>
      </c>
      <c r="D44" s="240" t="s">
        <v>0</v>
      </c>
      <c r="E44" s="250"/>
      <c r="F44" s="322">
        <v>10</v>
      </c>
      <c r="G44" s="167" t="s">
        <v>0</v>
      </c>
      <c r="H4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4" s="122" t="str">
        <f>IF(Sklop8[[#This Row],[ZAHTEVANA SHEMA KAKOVOSTI]]&lt;&gt;"",Sklop8[[#This Row],[Preračunana masa/volumen/kos na enoto kg]],"")</f>
        <v/>
      </c>
      <c r="J44" s="148"/>
      <c r="K44" s="149"/>
      <c r="L44" s="300" t="s">
        <v>112</v>
      </c>
      <c r="M44" s="300" t="s">
        <v>112</v>
      </c>
      <c r="N44" s="245"/>
      <c r="O44" s="146" t="s">
        <v>112</v>
      </c>
      <c r="P44" s="246"/>
      <c r="Q44" s="245">
        <f>+Sklop8[[#This Row],[cena/enota brez DDV v EUR]]*Sklop8[[#This Row],[Stopnja DDV (%)]]</f>
        <v>0</v>
      </c>
      <c r="R44" s="245">
        <f>+Sklop8[[#This Row],[cena/enota brez DDV v EUR]]+Sklop8[[#This Row],[Davek (EUR)]]</f>
        <v>0</v>
      </c>
      <c r="S44" s="245">
        <f>+Sklop8[[#This Row],[cena/enota brez DDV v EUR]]*Sklop8[[#This Row],[Okvirna količina]]</f>
        <v>0</v>
      </c>
      <c r="T44" s="245">
        <f>+Sklop8[[#This Row],[Končna cena/enoto mere (EUR) z DDV]]*Sklop8[[#This Row],[Okvirna količina]]</f>
        <v>0</v>
      </c>
      <c r="U44" s="146" t="s">
        <v>112</v>
      </c>
    </row>
    <row r="45" spans="1:21" s="232" customFormat="1" ht="12">
      <c r="A45" s="266" t="s">
        <v>31</v>
      </c>
      <c r="B45" s="267" t="s">
        <v>285</v>
      </c>
      <c r="C45" s="240" t="s">
        <v>112</v>
      </c>
      <c r="D45" s="240" t="s">
        <v>0</v>
      </c>
      <c r="E45" s="250"/>
      <c r="F45" s="322">
        <v>100</v>
      </c>
      <c r="G45" s="167" t="s">
        <v>0</v>
      </c>
      <c r="H4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5" s="122" t="str">
        <f>IF(Sklop8[[#This Row],[ZAHTEVANA SHEMA KAKOVOSTI]]&lt;&gt;"",Sklop8[[#This Row],[Preračunana masa/volumen/kos na enoto kg]],"")</f>
        <v/>
      </c>
      <c r="J45" s="148"/>
      <c r="K45" s="149"/>
      <c r="L45" s="300" t="s">
        <v>112</v>
      </c>
      <c r="M45" s="300" t="s">
        <v>112</v>
      </c>
      <c r="N45" s="245"/>
      <c r="O45" s="146" t="s">
        <v>112</v>
      </c>
      <c r="P45" s="246"/>
      <c r="Q45" s="245">
        <f>+Sklop8[[#This Row],[cena/enota brez DDV v EUR]]*Sklop8[[#This Row],[Stopnja DDV (%)]]</f>
        <v>0</v>
      </c>
      <c r="R45" s="245">
        <f>+Sklop8[[#This Row],[cena/enota brez DDV v EUR]]+Sklop8[[#This Row],[Davek (EUR)]]</f>
        <v>0</v>
      </c>
      <c r="S45" s="245">
        <f>+Sklop8[[#This Row],[cena/enota brez DDV v EUR]]*Sklop8[[#This Row],[Okvirna količina]]</f>
        <v>0</v>
      </c>
      <c r="T45" s="245">
        <f>+Sklop8[[#This Row],[Končna cena/enoto mere (EUR) z DDV]]*Sklop8[[#This Row],[Okvirna količina]]</f>
        <v>0</v>
      </c>
      <c r="U45" s="146" t="s">
        <v>112</v>
      </c>
    </row>
    <row r="46" spans="1:21" s="232" customFormat="1" ht="12">
      <c r="A46" s="266" t="s">
        <v>32</v>
      </c>
      <c r="B46" s="267" t="s">
        <v>286</v>
      </c>
      <c r="C46" s="240" t="s">
        <v>112</v>
      </c>
      <c r="D46" s="240" t="s">
        <v>0</v>
      </c>
      <c r="E46" s="250"/>
      <c r="F46" s="322">
        <v>300</v>
      </c>
      <c r="G46" s="167" t="s">
        <v>0</v>
      </c>
      <c r="H4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6" s="122" t="str">
        <f>IF(Sklop8[[#This Row],[ZAHTEVANA SHEMA KAKOVOSTI]]&lt;&gt;"",Sklop8[[#This Row],[Preračunana masa/volumen/kos na enoto kg]],"")</f>
        <v/>
      </c>
      <c r="J46" s="148"/>
      <c r="K46" s="149"/>
      <c r="L46" s="300" t="s">
        <v>112</v>
      </c>
      <c r="M46" s="300" t="s">
        <v>112</v>
      </c>
      <c r="N46" s="245"/>
      <c r="O46" s="146" t="s">
        <v>112</v>
      </c>
      <c r="P46" s="246"/>
      <c r="Q46" s="245">
        <f>+Sklop8[[#This Row],[cena/enota brez DDV v EUR]]*Sklop8[[#This Row],[Stopnja DDV (%)]]</f>
        <v>0</v>
      </c>
      <c r="R46" s="245">
        <f>+Sklop8[[#This Row],[cena/enota brez DDV v EUR]]+Sklop8[[#This Row],[Davek (EUR)]]</f>
        <v>0</v>
      </c>
      <c r="S46" s="245">
        <f>+Sklop8[[#This Row],[cena/enota brez DDV v EUR]]*Sklop8[[#This Row],[Okvirna količina]]</f>
        <v>0</v>
      </c>
      <c r="T46" s="245">
        <f>+Sklop8[[#This Row],[Končna cena/enoto mere (EUR) z DDV]]*Sklop8[[#This Row],[Okvirna količina]]</f>
        <v>0</v>
      </c>
      <c r="U46" s="146" t="s">
        <v>112</v>
      </c>
    </row>
    <row r="47" spans="1:21" s="232" customFormat="1" ht="12">
      <c r="A47" s="266" t="s">
        <v>33</v>
      </c>
      <c r="B47" s="267" t="s">
        <v>287</v>
      </c>
      <c r="C47" s="240" t="s">
        <v>112</v>
      </c>
      <c r="D47" s="240" t="s">
        <v>0</v>
      </c>
      <c r="E47" s="250"/>
      <c r="F47" s="322">
        <v>250</v>
      </c>
      <c r="G47" s="167" t="s">
        <v>0</v>
      </c>
      <c r="H4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47" s="122" t="str">
        <f>IF(Sklop8[[#This Row],[ZAHTEVANA SHEMA KAKOVOSTI]]&lt;&gt;"",Sklop8[[#This Row],[Preračunana masa/volumen/kos na enoto kg]],"")</f>
        <v/>
      </c>
      <c r="J47" s="148"/>
      <c r="K47" s="149"/>
      <c r="L47" s="300" t="s">
        <v>112</v>
      </c>
      <c r="M47" s="300" t="s">
        <v>112</v>
      </c>
      <c r="N47" s="245"/>
      <c r="O47" s="146" t="s">
        <v>112</v>
      </c>
      <c r="P47" s="246"/>
      <c r="Q47" s="245">
        <f>+Sklop8[[#This Row],[cena/enota brez DDV v EUR]]*Sklop8[[#This Row],[Stopnja DDV (%)]]</f>
        <v>0</v>
      </c>
      <c r="R47" s="245">
        <f>+Sklop8[[#This Row],[cena/enota brez DDV v EUR]]+Sklop8[[#This Row],[Davek (EUR)]]</f>
        <v>0</v>
      </c>
      <c r="S47" s="245">
        <f>+Sklop8[[#This Row],[cena/enota brez DDV v EUR]]*Sklop8[[#This Row],[Okvirna količina]]</f>
        <v>0</v>
      </c>
      <c r="T47" s="245">
        <f>+Sklop8[[#This Row],[Končna cena/enoto mere (EUR) z DDV]]*Sklop8[[#This Row],[Okvirna količina]]</f>
        <v>0</v>
      </c>
      <c r="U47" s="146" t="s">
        <v>112</v>
      </c>
    </row>
    <row r="48" spans="1:21" s="232" customFormat="1" ht="12">
      <c r="A48" s="266" t="s">
        <v>34</v>
      </c>
      <c r="B48" s="267" t="s">
        <v>288</v>
      </c>
      <c r="C48" s="240" t="s">
        <v>112</v>
      </c>
      <c r="D48" s="240" t="s">
        <v>0</v>
      </c>
      <c r="E48" s="250"/>
      <c r="F48" s="181">
        <v>200</v>
      </c>
      <c r="G48" s="167" t="s">
        <v>0</v>
      </c>
      <c r="H4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8" s="122" t="str">
        <f>IF(Sklop8[[#This Row],[ZAHTEVANA SHEMA KAKOVOSTI]]&lt;&gt;"",Sklop8[[#This Row],[Preračunana masa/volumen/kos na enoto kg]],"")</f>
        <v/>
      </c>
      <c r="J48" s="148"/>
      <c r="K48" s="149"/>
      <c r="L48" s="300" t="s">
        <v>112</v>
      </c>
      <c r="M48" s="300" t="s">
        <v>112</v>
      </c>
      <c r="N48" s="245"/>
      <c r="O48" s="146" t="s">
        <v>112</v>
      </c>
      <c r="P48" s="246"/>
      <c r="Q48" s="245">
        <f>+Sklop8[[#This Row],[cena/enota brez DDV v EUR]]*Sklop8[[#This Row],[Stopnja DDV (%)]]</f>
        <v>0</v>
      </c>
      <c r="R48" s="245">
        <f>+Sklop8[[#This Row],[cena/enota brez DDV v EUR]]+Sklop8[[#This Row],[Davek (EUR)]]</f>
        <v>0</v>
      </c>
      <c r="S48" s="245">
        <f>+Sklop8[[#This Row],[cena/enota brez DDV v EUR]]*Sklop8[[#This Row],[Okvirna količina]]</f>
        <v>0</v>
      </c>
      <c r="T48" s="245">
        <f>+Sklop8[[#This Row],[Končna cena/enoto mere (EUR) z DDV]]*Sklop8[[#This Row],[Okvirna količina]]</f>
        <v>0</v>
      </c>
      <c r="U48" s="146" t="s">
        <v>112</v>
      </c>
    </row>
    <row r="49" spans="1:21" s="232" customFormat="1" ht="12">
      <c r="A49" s="266" t="s">
        <v>35</v>
      </c>
      <c r="B49" s="267" t="s">
        <v>289</v>
      </c>
      <c r="C49" s="240" t="s">
        <v>112</v>
      </c>
      <c r="D49" s="240" t="s">
        <v>0</v>
      </c>
      <c r="E49" s="250"/>
      <c r="F49" s="181">
        <v>100</v>
      </c>
      <c r="G49" s="167" t="s">
        <v>0</v>
      </c>
      <c r="H4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9" s="122" t="str">
        <f>IF(Sklop8[[#This Row],[ZAHTEVANA SHEMA KAKOVOSTI]]&lt;&gt;"",Sklop8[[#This Row],[Preračunana masa/volumen/kos na enoto kg]],"")</f>
        <v/>
      </c>
      <c r="J49" s="148"/>
      <c r="K49" s="149"/>
      <c r="L49" s="300" t="s">
        <v>112</v>
      </c>
      <c r="M49" s="300" t="s">
        <v>112</v>
      </c>
      <c r="N49" s="245"/>
      <c r="O49" s="146" t="s">
        <v>112</v>
      </c>
      <c r="P49" s="246"/>
      <c r="Q49" s="245">
        <f>+Sklop8[[#This Row],[cena/enota brez DDV v EUR]]*Sklop8[[#This Row],[Stopnja DDV (%)]]</f>
        <v>0</v>
      </c>
      <c r="R49" s="245">
        <f>+Sklop8[[#This Row],[cena/enota brez DDV v EUR]]+Sklop8[[#This Row],[Davek (EUR)]]</f>
        <v>0</v>
      </c>
      <c r="S49" s="245">
        <f>+Sklop8[[#This Row],[cena/enota brez DDV v EUR]]*Sklop8[[#This Row],[Okvirna količina]]</f>
        <v>0</v>
      </c>
      <c r="T49" s="245">
        <f>+Sklop8[[#This Row],[Končna cena/enoto mere (EUR) z DDV]]*Sklop8[[#This Row],[Okvirna količina]]</f>
        <v>0</v>
      </c>
      <c r="U49" s="146" t="s">
        <v>112</v>
      </c>
    </row>
    <row r="50" spans="1:21" s="232" customFormat="1" ht="12">
      <c r="A50" s="266" t="s">
        <v>36</v>
      </c>
      <c r="B50" s="267" t="s">
        <v>290</v>
      </c>
      <c r="C50" s="240" t="s">
        <v>112</v>
      </c>
      <c r="D50" s="240" t="s">
        <v>0</v>
      </c>
      <c r="E50" s="250"/>
      <c r="F50" s="181">
        <v>400</v>
      </c>
      <c r="G50" s="167" t="s">
        <v>0</v>
      </c>
      <c r="H5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0" s="122" t="str">
        <f>IF(Sklop8[[#This Row],[ZAHTEVANA SHEMA KAKOVOSTI]]&lt;&gt;"",Sklop8[[#This Row],[Preračunana masa/volumen/kos na enoto kg]],"")</f>
        <v/>
      </c>
      <c r="J50" s="148"/>
      <c r="K50" s="149"/>
      <c r="L50" s="300" t="s">
        <v>112</v>
      </c>
      <c r="M50" s="300" t="s">
        <v>112</v>
      </c>
      <c r="N50" s="245"/>
      <c r="O50" s="146" t="s">
        <v>112</v>
      </c>
      <c r="P50" s="246"/>
      <c r="Q50" s="245">
        <f>+Sklop8[[#This Row],[cena/enota brez DDV v EUR]]*Sklop8[[#This Row],[Stopnja DDV (%)]]</f>
        <v>0</v>
      </c>
      <c r="R50" s="245">
        <f>+Sklop8[[#This Row],[cena/enota brez DDV v EUR]]+Sklop8[[#This Row],[Davek (EUR)]]</f>
        <v>0</v>
      </c>
      <c r="S50" s="245">
        <f>+Sklop8[[#This Row],[cena/enota brez DDV v EUR]]*Sklop8[[#This Row],[Okvirna količina]]</f>
        <v>0</v>
      </c>
      <c r="T50" s="245">
        <f>+Sklop8[[#This Row],[Končna cena/enoto mere (EUR) z DDV]]*Sklop8[[#This Row],[Okvirna količina]]</f>
        <v>0</v>
      </c>
      <c r="U50" s="146" t="s">
        <v>112</v>
      </c>
    </row>
    <row r="51" spans="1:21" s="232" customFormat="1" ht="12">
      <c r="A51" s="266" t="s">
        <v>37</v>
      </c>
      <c r="B51" s="267" t="s">
        <v>291</v>
      </c>
      <c r="C51" s="240" t="s">
        <v>112</v>
      </c>
      <c r="D51" s="240" t="s">
        <v>0</v>
      </c>
      <c r="E51" s="250"/>
      <c r="F51" s="181">
        <v>10</v>
      </c>
      <c r="G51" s="167" t="s">
        <v>0</v>
      </c>
      <c r="H5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1" s="122" t="str">
        <f>IF(Sklop8[[#This Row],[ZAHTEVANA SHEMA KAKOVOSTI]]&lt;&gt;"",Sklop8[[#This Row],[Preračunana masa/volumen/kos na enoto kg]],"")</f>
        <v/>
      </c>
      <c r="J51" s="148"/>
      <c r="K51" s="149"/>
      <c r="L51" s="300" t="s">
        <v>112</v>
      </c>
      <c r="M51" s="300" t="s">
        <v>112</v>
      </c>
      <c r="N51" s="245"/>
      <c r="O51" s="146" t="s">
        <v>112</v>
      </c>
      <c r="P51" s="246"/>
      <c r="Q51" s="245">
        <f>+Sklop8[[#This Row],[cena/enota brez DDV v EUR]]*Sklop8[[#This Row],[Stopnja DDV (%)]]</f>
        <v>0</v>
      </c>
      <c r="R51" s="245">
        <f>+Sklop8[[#This Row],[cena/enota brez DDV v EUR]]+Sklop8[[#This Row],[Davek (EUR)]]</f>
        <v>0</v>
      </c>
      <c r="S51" s="245">
        <f>+Sklop8[[#This Row],[cena/enota brez DDV v EUR]]*Sklop8[[#This Row],[Okvirna količina]]</f>
        <v>0</v>
      </c>
      <c r="T51" s="245">
        <f>+Sklop8[[#This Row],[Končna cena/enoto mere (EUR) z DDV]]*Sklop8[[#This Row],[Okvirna količina]]</f>
        <v>0</v>
      </c>
      <c r="U51" s="146" t="s">
        <v>112</v>
      </c>
    </row>
    <row r="52" spans="1:21" s="232" customFormat="1" ht="12">
      <c r="A52" s="266" t="s">
        <v>38</v>
      </c>
      <c r="B52" s="391" t="s">
        <v>683</v>
      </c>
      <c r="C52" s="240" t="s">
        <v>112</v>
      </c>
      <c r="D52" s="283" t="s">
        <v>0</v>
      </c>
      <c r="E52" s="380"/>
      <c r="F52" s="181">
        <v>10</v>
      </c>
      <c r="G52" s="420" t="s">
        <v>770</v>
      </c>
      <c r="H52" s="3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2" s="368" t="str">
        <f>IF(Sklop8[[#This Row],[ZAHTEVANA SHEMA KAKOVOSTI]]&lt;&gt;"",Sklop8[[#This Row],[Preračunana masa/volumen/kos na enoto kg]],"")</f>
        <v/>
      </c>
      <c r="J52" s="369"/>
      <c r="K52" s="370"/>
      <c r="L52" s="300" t="s">
        <v>112</v>
      </c>
      <c r="M52" s="300" t="s">
        <v>112</v>
      </c>
      <c r="N52" s="245"/>
      <c r="O52" s="146" t="s">
        <v>112</v>
      </c>
      <c r="P52" s="246"/>
      <c r="Q52" s="245">
        <f>+Sklop8[[#This Row],[cena/enota brez DDV v EUR]]*Sklop8[[#This Row],[Stopnja DDV (%)]]</f>
        <v>0</v>
      </c>
      <c r="R52" s="245">
        <f>+Sklop8[[#This Row],[cena/enota brez DDV v EUR]]+Sklop8[[#This Row],[Davek (EUR)]]</f>
        <v>0</v>
      </c>
      <c r="S52" s="245">
        <f>+Sklop8[[#This Row],[cena/enota brez DDV v EUR]]*Sklop8[[#This Row],[Okvirna količina]]</f>
        <v>0</v>
      </c>
      <c r="T52" s="245">
        <f>+Sklop8[[#This Row],[Končna cena/enoto mere (EUR) z DDV]]*Sklop8[[#This Row],[Okvirna količina]]</f>
        <v>0</v>
      </c>
      <c r="U52" s="146" t="s">
        <v>112</v>
      </c>
    </row>
    <row r="53" spans="1:21" s="232" customFormat="1" ht="12">
      <c r="A53" s="266" t="s">
        <v>39</v>
      </c>
      <c r="B53" s="267" t="s">
        <v>292</v>
      </c>
      <c r="C53" s="240" t="s">
        <v>112</v>
      </c>
      <c r="D53" s="240" t="s">
        <v>0</v>
      </c>
      <c r="E53" s="250"/>
      <c r="F53" s="181">
        <v>100</v>
      </c>
      <c r="G53" s="167" t="s">
        <v>0</v>
      </c>
      <c r="H5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3" s="122" t="str">
        <f>IF(Sklop8[[#This Row],[ZAHTEVANA SHEMA KAKOVOSTI]]&lt;&gt;"",Sklop8[[#This Row],[Preračunana masa/volumen/kos na enoto kg]],"")</f>
        <v/>
      </c>
      <c r="J53" s="148"/>
      <c r="K53" s="149"/>
      <c r="L53" s="300" t="s">
        <v>112</v>
      </c>
      <c r="M53" s="300" t="s">
        <v>112</v>
      </c>
      <c r="N53" s="245"/>
      <c r="O53" s="146" t="s">
        <v>112</v>
      </c>
      <c r="P53" s="246"/>
      <c r="Q53" s="245">
        <f>+Sklop8[[#This Row],[cena/enota brez DDV v EUR]]*Sklop8[[#This Row],[Stopnja DDV (%)]]</f>
        <v>0</v>
      </c>
      <c r="R53" s="245">
        <f>+Sklop8[[#This Row],[cena/enota brez DDV v EUR]]+Sklop8[[#This Row],[Davek (EUR)]]</f>
        <v>0</v>
      </c>
      <c r="S53" s="245">
        <f>+Sklop8[[#This Row],[cena/enota brez DDV v EUR]]*Sklop8[[#This Row],[Okvirna količina]]</f>
        <v>0</v>
      </c>
      <c r="T53" s="245">
        <f>+Sklop8[[#This Row],[Končna cena/enoto mere (EUR) z DDV]]*Sklop8[[#This Row],[Okvirna količina]]</f>
        <v>0</v>
      </c>
      <c r="U53" s="146" t="s">
        <v>112</v>
      </c>
    </row>
    <row r="54" spans="1:21" s="232" customFormat="1" ht="12">
      <c r="A54" s="266" t="s">
        <v>40</v>
      </c>
      <c r="B54" s="267" t="s">
        <v>293</v>
      </c>
      <c r="C54" s="240" t="s">
        <v>112</v>
      </c>
      <c r="D54" s="240" t="s">
        <v>0</v>
      </c>
      <c r="E54" s="250"/>
      <c r="F54" s="181">
        <v>100</v>
      </c>
      <c r="G54" s="167" t="s">
        <v>0</v>
      </c>
      <c r="H5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4" s="122" t="str">
        <f>IF(Sklop8[[#This Row],[ZAHTEVANA SHEMA KAKOVOSTI]]&lt;&gt;"",Sklop8[[#This Row],[Preračunana masa/volumen/kos na enoto kg]],"")</f>
        <v/>
      </c>
      <c r="J54" s="148"/>
      <c r="K54" s="149"/>
      <c r="L54" s="300" t="s">
        <v>112</v>
      </c>
      <c r="M54" s="300" t="s">
        <v>112</v>
      </c>
      <c r="N54" s="245"/>
      <c r="O54" s="146" t="s">
        <v>112</v>
      </c>
      <c r="P54" s="246"/>
      <c r="Q54" s="245">
        <f>+Sklop8[[#This Row],[cena/enota brez DDV v EUR]]*Sklop8[[#This Row],[Stopnja DDV (%)]]</f>
        <v>0</v>
      </c>
      <c r="R54" s="245">
        <f>+Sklop8[[#This Row],[cena/enota brez DDV v EUR]]+Sklop8[[#This Row],[Davek (EUR)]]</f>
        <v>0</v>
      </c>
      <c r="S54" s="245">
        <f>+Sklop8[[#This Row],[cena/enota brez DDV v EUR]]*Sklop8[[#This Row],[Okvirna količina]]</f>
        <v>0</v>
      </c>
      <c r="T54" s="245">
        <f>+Sklop8[[#This Row],[Končna cena/enoto mere (EUR) z DDV]]*Sklop8[[#This Row],[Okvirna količina]]</f>
        <v>0</v>
      </c>
      <c r="U54" s="146" t="s">
        <v>112</v>
      </c>
    </row>
    <row r="55" spans="1:21" s="232" customFormat="1" ht="12">
      <c r="A55" s="266" t="s">
        <v>41</v>
      </c>
      <c r="B55" s="267" t="s">
        <v>294</v>
      </c>
      <c r="C55" s="240" t="s">
        <v>112</v>
      </c>
      <c r="D55" s="240" t="s">
        <v>0</v>
      </c>
      <c r="E55" s="250"/>
      <c r="F55" s="181">
        <v>100</v>
      </c>
      <c r="G55" s="167" t="s">
        <v>0</v>
      </c>
      <c r="H5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5" s="122" t="str">
        <f>IF(Sklop8[[#This Row],[ZAHTEVANA SHEMA KAKOVOSTI]]&lt;&gt;"",Sklop8[[#This Row],[Preračunana masa/volumen/kos na enoto kg]],"")</f>
        <v/>
      </c>
      <c r="J55" s="148"/>
      <c r="K55" s="149"/>
      <c r="L55" s="300" t="s">
        <v>112</v>
      </c>
      <c r="M55" s="300" t="s">
        <v>112</v>
      </c>
      <c r="N55" s="245"/>
      <c r="O55" s="146" t="s">
        <v>112</v>
      </c>
      <c r="P55" s="246"/>
      <c r="Q55" s="245">
        <f>+Sklop8[[#This Row],[cena/enota brez DDV v EUR]]*Sklop8[[#This Row],[Stopnja DDV (%)]]</f>
        <v>0</v>
      </c>
      <c r="R55" s="245">
        <f>+Sklop8[[#This Row],[cena/enota brez DDV v EUR]]+Sklop8[[#This Row],[Davek (EUR)]]</f>
        <v>0</v>
      </c>
      <c r="S55" s="245">
        <f>+Sklop8[[#This Row],[cena/enota brez DDV v EUR]]*Sklop8[[#This Row],[Okvirna količina]]</f>
        <v>0</v>
      </c>
      <c r="T55" s="245">
        <f>+Sklop8[[#This Row],[Končna cena/enoto mere (EUR) z DDV]]*Sklop8[[#This Row],[Okvirna količina]]</f>
        <v>0</v>
      </c>
      <c r="U55" s="146" t="s">
        <v>112</v>
      </c>
    </row>
    <row r="56" spans="1:21" s="232" customFormat="1" ht="12">
      <c r="A56" s="266" t="s">
        <v>42</v>
      </c>
      <c r="B56" s="267" t="s">
        <v>295</v>
      </c>
      <c r="C56" s="240" t="s">
        <v>112</v>
      </c>
      <c r="D56" s="240" t="s">
        <v>0</v>
      </c>
      <c r="E56" s="250"/>
      <c r="F56" s="181">
        <v>20</v>
      </c>
      <c r="G56" s="167" t="s">
        <v>0</v>
      </c>
      <c r="H5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6" s="122" t="str">
        <f>IF(Sklop8[[#This Row],[ZAHTEVANA SHEMA KAKOVOSTI]]&lt;&gt;"",Sklop8[[#This Row],[Preračunana masa/volumen/kos na enoto kg]],"")</f>
        <v/>
      </c>
      <c r="J56" s="148"/>
      <c r="K56" s="149"/>
      <c r="L56" s="300" t="s">
        <v>112</v>
      </c>
      <c r="M56" s="300" t="s">
        <v>112</v>
      </c>
      <c r="N56" s="245"/>
      <c r="O56" s="146" t="s">
        <v>112</v>
      </c>
      <c r="P56" s="246"/>
      <c r="Q56" s="245">
        <f>+Sklop8[[#This Row],[cena/enota brez DDV v EUR]]*Sklop8[[#This Row],[Stopnja DDV (%)]]</f>
        <v>0</v>
      </c>
      <c r="R56" s="245">
        <f>+Sklop8[[#This Row],[cena/enota brez DDV v EUR]]+Sklop8[[#This Row],[Davek (EUR)]]</f>
        <v>0</v>
      </c>
      <c r="S56" s="245">
        <f>+Sklop8[[#This Row],[cena/enota brez DDV v EUR]]*Sklop8[[#This Row],[Okvirna količina]]</f>
        <v>0</v>
      </c>
      <c r="T56" s="245">
        <f>+Sklop8[[#This Row],[Končna cena/enoto mere (EUR) z DDV]]*Sklop8[[#This Row],[Okvirna količina]]</f>
        <v>0</v>
      </c>
      <c r="U56" s="146" t="s">
        <v>112</v>
      </c>
    </row>
    <row r="57" spans="1:21" s="232" customFormat="1" ht="12">
      <c r="A57" s="266" t="s">
        <v>43</v>
      </c>
      <c r="B57" s="267" t="s">
        <v>296</v>
      </c>
      <c r="C57" s="240" t="s">
        <v>112</v>
      </c>
      <c r="D57" s="240" t="s">
        <v>0</v>
      </c>
      <c r="E57" s="250"/>
      <c r="F57" s="181">
        <v>70</v>
      </c>
      <c r="G57" s="167" t="s">
        <v>0</v>
      </c>
      <c r="H5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57" s="122" t="str">
        <f>IF(Sklop8[[#This Row],[ZAHTEVANA SHEMA KAKOVOSTI]]&lt;&gt;"",Sklop8[[#This Row],[Preračunana masa/volumen/kos na enoto kg]],"")</f>
        <v/>
      </c>
      <c r="J57" s="148"/>
      <c r="K57" s="149"/>
      <c r="L57" s="300" t="s">
        <v>112</v>
      </c>
      <c r="M57" s="300" t="s">
        <v>112</v>
      </c>
      <c r="N57" s="245"/>
      <c r="O57" s="146" t="s">
        <v>112</v>
      </c>
      <c r="P57" s="246"/>
      <c r="Q57" s="245">
        <f>+Sklop8[[#This Row],[cena/enota brez DDV v EUR]]*Sklop8[[#This Row],[Stopnja DDV (%)]]</f>
        <v>0</v>
      </c>
      <c r="R57" s="245">
        <f>+Sklop8[[#This Row],[cena/enota brez DDV v EUR]]+Sklop8[[#This Row],[Davek (EUR)]]</f>
        <v>0</v>
      </c>
      <c r="S57" s="245">
        <f>+Sklop8[[#This Row],[cena/enota brez DDV v EUR]]*Sklop8[[#This Row],[Okvirna količina]]</f>
        <v>0</v>
      </c>
      <c r="T57" s="245">
        <f>+Sklop8[[#This Row],[Končna cena/enoto mere (EUR) z DDV]]*Sklop8[[#This Row],[Okvirna količina]]</f>
        <v>0</v>
      </c>
      <c r="U57" s="146" t="s">
        <v>112</v>
      </c>
    </row>
    <row r="58" spans="1:21" s="232" customFormat="1" ht="12">
      <c r="A58" s="266" t="s">
        <v>48</v>
      </c>
      <c r="B58" s="267" t="s">
        <v>297</v>
      </c>
      <c r="C58" s="240" t="s">
        <v>112</v>
      </c>
      <c r="D58" s="240" t="s">
        <v>0</v>
      </c>
      <c r="E58" s="250"/>
      <c r="F58" s="181">
        <v>10</v>
      </c>
      <c r="G58" s="167" t="s">
        <v>0</v>
      </c>
      <c r="H5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8" s="122" t="str">
        <f>IF(Sklop8[[#This Row],[ZAHTEVANA SHEMA KAKOVOSTI]]&lt;&gt;"",Sklop8[[#This Row],[Preračunana masa/volumen/kos na enoto kg]],"")</f>
        <v/>
      </c>
      <c r="J58" s="148"/>
      <c r="K58" s="149"/>
      <c r="L58" s="300" t="s">
        <v>112</v>
      </c>
      <c r="M58" s="300" t="s">
        <v>112</v>
      </c>
      <c r="N58" s="245"/>
      <c r="O58" s="146" t="s">
        <v>112</v>
      </c>
      <c r="P58" s="246"/>
      <c r="Q58" s="245">
        <f>+Sklop8[[#This Row],[cena/enota brez DDV v EUR]]*Sklop8[[#This Row],[Stopnja DDV (%)]]</f>
        <v>0</v>
      </c>
      <c r="R58" s="245">
        <f>+Sklop8[[#This Row],[cena/enota brez DDV v EUR]]+Sklop8[[#This Row],[Davek (EUR)]]</f>
        <v>0</v>
      </c>
      <c r="S58" s="245">
        <f>+Sklop8[[#This Row],[cena/enota brez DDV v EUR]]*Sklop8[[#This Row],[Okvirna količina]]</f>
        <v>0</v>
      </c>
      <c r="T58" s="245">
        <f>+Sklop8[[#This Row],[Končna cena/enoto mere (EUR) z DDV]]*Sklop8[[#This Row],[Okvirna količina]]</f>
        <v>0</v>
      </c>
      <c r="U58" s="146" t="s">
        <v>112</v>
      </c>
    </row>
    <row r="59" spans="1:21" s="232" customFormat="1" ht="12">
      <c r="A59" s="266" t="s">
        <v>44</v>
      </c>
      <c r="B59" s="267" t="s">
        <v>298</v>
      </c>
      <c r="C59" s="240" t="s">
        <v>112</v>
      </c>
      <c r="D59" s="240" t="s">
        <v>0</v>
      </c>
      <c r="E59" s="250"/>
      <c r="F59" s="181">
        <v>100</v>
      </c>
      <c r="G59" s="167" t="s">
        <v>0</v>
      </c>
      <c r="H5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9" s="122" t="str">
        <f>IF(Sklop8[[#This Row],[ZAHTEVANA SHEMA KAKOVOSTI]]&lt;&gt;"",Sklop8[[#This Row],[Preračunana masa/volumen/kos na enoto kg]],"")</f>
        <v/>
      </c>
      <c r="J59" s="148"/>
      <c r="K59" s="149"/>
      <c r="L59" s="300" t="s">
        <v>112</v>
      </c>
      <c r="M59" s="300" t="s">
        <v>112</v>
      </c>
      <c r="N59" s="245"/>
      <c r="O59" s="146" t="s">
        <v>112</v>
      </c>
      <c r="P59" s="246"/>
      <c r="Q59" s="245">
        <f>+Sklop8[[#This Row],[cena/enota brez DDV v EUR]]*Sklop8[[#This Row],[Stopnja DDV (%)]]</f>
        <v>0</v>
      </c>
      <c r="R59" s="245">
        <f>+Sklop8[[#This Row],[cena/enota brez DDV v EUR]]+Sklop8[[#This Row],[Davek (EUR)]]</f>
        <v>0</v>
      </c>
      <c r="S59" s="245">
        <f>+Sklop8[[#This Row],[cena/enota brez DDV v EUR]]*Sklop8[[#This Row],[Okvirna količina]]</f>
        <v>0</v>
      </c>
      <c r="T59" s="245">
        <f>+Sklop8[[#This Row],[Končna cena/enoto mere (EUR) z DDV]]*Sklop8[[#This Row],[Okvirna količina]]</f>
        <v>0</v>
      </c>
      <c r="U59" s="146" t="s">
        <v>112</v>
      </c>
    </row>
    <row r="60" spans="1:21" s="232" customFormat="1" ht="12">
      <c r="A60" s="266" t="s">
        <v>45</v>
      </c>
      <c r="B60" s="267" t="s">
        <v>299</v>
      </c>
      <c r="C60" s="240" t="s">
        <v>112</v>
      </c>
      <c r="D60" s="240" t="s">
        <v>0</v>
      </c>
      <c r="E60" s="250"/>
      <c r="F60" s="181">
        <v>500</v>
      </c>
      <c r="G60" s="167" t="s">
        <v>0</v>
      </c>
      <c r="H6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0" s="122" t="str">
        <f>IF(Sklop8[[#This Row],[ZAHTEVANA SHEMA KAKOVOSTI]]&lt;&gt;"",Sklop8[[#This Row],[Preračunana masa/volumen/kos na enoto kg]],"")</f>
        <v/>
      </c>
      <c r="J60" s="148"/>
      <c r="K60" s="149"/>
      <c r="L60" s="300" t="s">
        <v>112</v>
      </c>
      <c r="M60" s="300" t="s">
        <v>112</v>
      </c>
      <c r="N60" s="245"/>
      <c r="O60" s="146" t="s">
        <v>112</v>
      </c>
      <c r="P60" s="246"/>
      <c r="Q60" s="245">
        <f>+Sklop8[[#This Row],[cena/enota brez DDV v EUR]]*Sklop8[[#This Row],[Stopnja DDV (%)]]</f>
        <v>0</v>
      </c>
      <c r="R60" s="245">
        <f>+Sklop8[[#This Row],[cena/enota brez DDV v EUR]]+Sklop8[[#This Row],[Davek (EUR)]]</f>
        <v>0</v>
      </c>
      <c r="S60" s="245">
        <f>+Sklop8[[#This Row],[cena/enota brez DDV v EUR]]*Sklop8[[#This Row],[Okvirna količina]]</f>
        <v>0</v>
      </c>
      <c r="T60" s="245">
        <f>+Sklop8[[#This Row],[Končna cena/enoto mere (EUR) z DDV]]*Sklop8[[#This Row],[Okvirna količina]]</f>
        <v>0</v>
      </c>
      <c r="U60" s="146" t="s">
        <v>112</v>
      </c>
    </row>
    <row r="61" spans="1:21" s="232" customFormat="1" ht="24">
      <c r="A61" s="266" t="s">
        <v>49</v>
      </c>
      <c r="B61" s="267" t="s">
        <v>626</v>
      </c>
      <c r="C61" s="240" t="s">
        <v>112</v>
      </c>
      <c r="D61" s="240" t="s">
        <v>0</v>
      </c>
      <c r="E61" s="250"/>
      <c r="F61" s="181">
        <v>500</v>
      </c>
      <c r="G61" s="167" t="s">
        <v>0</v>
      </c>
      <c r="H6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1" s="122" t="str">
        <f>IF(Sklop8[[#This Row],[ZAHTEVANA SHEMA KAKOVOSTI]]&lt;&gt;"",Sklop8[[#This Row],[Preračunana masa/volumen/kos na enoto kg]],"")</f>
        <v/>
      </c>
      <c r="J61" s="148"/>
      <c r="K61" s="149"/>
      <c r="L61" s="300" t="s">
        <v>112</v>
      </c>
      <c r="M61" s="300" t="s">
        <v>112</v>
      </c>
      <c r="N61" s="245"/>
      <c r="O61" s="146" t="s">
        <v>112</v>
      </c>
      <c r="P61" s="246"/>
      <c r="Q61" s="245">
        <f>+Sklop8[[#This Row],[cena/enota brez DDV v EUR]]*Sklop8[[#This Row],[Stopnja DDV (%)]]</f>
        <v>0</v>
      </c>
      <c r="R61" s="245">
        <f>+Sklop8[[#This Row],[cena/enota brez DDV v EUR]]+Sklop8[[#This Row],[Davek (EUR)]]</f>
        <v>0</v>
      </c>
      <c r="S61" s="245">
        <f>+Sklop8[[#This Row],[cena/enota brez DDV v EUR]]*Sklop8[[#This Row],[Okvirna količina]]</f>
        <v>0</v>
      </c>
      <c r="T61" s="245">
        <f>+Sklop8[[#This Row],[Končna cena/enoto mere (EUR) z DDV]]*Sklop8[[#This Row],[Okvirna količina]]</f>
        <v>0</v>
      </c>
      <c r="U61" s="146" t="s">
        <v>112</v>
      </c>
    </row>
    <row r="62" spans="1:21" s="232" customFormat="1" ht="24">
      <c r="A62" s="266" t="s">
        <v>50</v>
      </c>
      <c r="B62" s="267" t="s">
        <v>627</v>
      </c>
      <c r="C62" s="240" t="s">
        <v>112</v>
      </c>
      <c r="D62" s="240" t="s">
        <v>0</v>
      </c>
      <c r="E62" s="252"/>
      <c r="F62" s="181">
        <v>500</v>
      </c>
      <c r="G62" s="167" t="s">
        <v>0</v>
      </c>
      <c r="H62" s="3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2" s="306" t="str">
        <f>IF(Sklop8[[#This Row],[ZAHTEVANA SHEMA KAKOVOSTI]]&lt;&gt;"",Sklop8[[#This Row],[Preračunana masa/volumen/kos na enoto kg]],"")</f>
        <v/>
      </c>
      <c r="J62" s="307"/>
      <c r="K62" s="308"/>
      <c r="L62" s="300" t="s">
        <v>112</v>
      </c>
      <c r="M62" s="300" t="s">
        <v>112</v>
      </c>
      <c r="N62" s="245"/>
      <c r="O62" s="146" t="s">
        <v>112</v>
      </c>
      <c r="P62" s="246"/>
      <c r="Q62" s="245">
        <f>+Sklop8[[#This Row],[cena/enota brez DDV v EUR]]*Sklop8[[#This Row],[Stopnja DDV (%)]]</f>
        <v>0</v>
      </c>
      <c r="R62" s="245">
        <f>+Sklop8[[#This Row],[cena/enota brez DDV v EUR]]+Sklop8[[#This Row],[Davek (EUR)]]</f>
        <v>0</v>
      </c>
      <c r="S62" s="245">
        <f>+Sklop8[[#This Row],[cena/enota brez DDV v EUR]]*Sklop8[[#This Row],[Okvirna količina]]</f>
        <v>0</v>
      </c>
      <c r="T62" s="245">
        <f>+Sklop8[[#This Row],[Končna cena/enoto mere (EUR) z DDV]]*Sklop8[[#This Row],[Okvirna količina]]</f>
        <v>0</v>
      </c>
      <c r="U62" s="146" t="s">
        <v>112</v>
      </c>
    </row>
    <row r="63" spans="1:21" s="232" customFormat="1" ht="24">
      <c r="A63" s="266" t="s">
        <v>46</v>
      </c>
      <c r="B63" s="267" t="s">
        <v>628</v>
      </c>
      <c r="C63" s="240" t="s">
        <v>112</v>
      </c>
      <c r="D63" s="240" t="s">
        <v>0</v>
      </c>
      <c r="E63" s="250"/>
      <c r="F63" s="181">
        <v>500</v>
      </c>
      <c r="G63" s="167" t="s">
        <v>0</v>
      </c>
      <c r="H6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3" s="122" t="str">
        <f>IF(Sklop8[[#This Row],[ZAHTEVANA SHEMA KAKOVOSTI]]&lt;&gt;"",Sklop8[[#This Row],[Preračunana masa/volumen/kos na enoto kg]],"")</f>
        <v/>
      </c>
      <c r="J63" s="148"/>
      <c r="K63" s="149"/>
      <c r="L63" s="300" t="s">
        <v>112</v>
      </c>
      <c r="M63" s="300" t="s">
        <v>112</v>
      </c>
      <c r="N63" s="245"/>
      <c r="O63" s="146" t="s">
        <v>112</v>
      </c>
      <c r="P63" s="246"/>
      <c r="Q63" s="245">
        <f>+Sklop8[[#This Row],[cena/enota brez DDV v EUR]]*Sklop8[[#This Row],[Stopnja DDV (%)]]</f>
        <v>0</v>
      </c>
      <c r="R63" s="245">
        <f>+Sklop8[[#This Row],[cena/enota brez DDV v EUR]]+Sklop8[[#This Row],[Davek (EUR)]]</f>
        <v>0</v>
      </c>
      <c r="S63" s="245">
        <f>+Sklop8[[#This Row],[cena/enota brez DDV v EUR]]*Sklop8[[#This Row],[Okvirna količina]]</f>
        <v>0</v>
      </c>
      <c r="T63" s="245">
        <f>+Sklop8[[#This Row],[Končna cena/enoto mere (EUR) z DDV]]*Sklop8[[#This Row],[Okvirna količina]]</f>
        <v>0</v>
      </c>
      <c r="U63" s="146" t="s">
        <v>112</v>
      </c>
    </row>
    <row r="64" spans="1:21" s="232" customFormat="1" ht="12">
      <c r="A64" s="266" t="s">
        <v>51</v>
      </c>
      <c r="B64" s="271" t="s">
        <v>300</v>
      </c>
      <c r="C64" s="240" t="s">
        <v>112</v>
      </c>
      <c r="D64" s="240" t="s">
        <v>0</v>
      </c>
      <c r="E64" s="250"/>
      <c r="F64" s="181">
        <v>10</v>
      </c>
      <c r="G64" s="167" t="s">
        <v>0</v>
      </c>
      <c r="H6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4" s="122" t="str">
        <f>IF(Sklop8[[#This Row],[ZAHTEVANA SHEMA KAKOVOSTI]]&lt;&gt;"",Sklop8[[#This Row],[Preračunana masa/volumen/kos na enoto kg]],"")</f>
        <v/>
      </c>
      <c r="J64" s="148"/>
      <c r="K64" s="149"/>
      <c r="L64" s="300" t="s">
        <v>112</v>
      </c>
      <c r="M64" s="300" t="s">
        <v>112</v>
      </c>
      <c r="N64" s="245"/>
      <c r="O64" s="146" t="s">
        <v>112</v>
      </c>
      <c r="P64" s="246"/>
      <c r="Q64" s="245">
        <f>+Sklop8[[#This Row],[cena/enota brez DDV v EUR]]*Sklop8[[#This Row],[Stopnja DDV (%)]]</f>
        <v>0</v>
      </c>
      <c r="R64" s="245">
        <f>+Sklop8[[#This Row],[cena/enota brez DDV v EUR]]+Sklop8[[#This Row],[Davek (EUR)]]</f>
        <v>0</v>
      </c>
      <c r="S64" s="245">
        <f>+Sklop8[[#This Row],[cena/enota brez DDV v EUR]]*Sklop8[[#This Row],[Okvirna količina]]</f>
        <v>0</v>
      </c>
      <c r="T64" s="245">
        <f>+Sklop8[[#This Row],[Končna cena/enoto mere (EUR) z DDV]]*Sklop8[[#This Row],[Okvirna količina]]</f>
        <v>0</v>
      </c>
      <c r="U64" s="146" t="s">
        <v>112</v>
      </c>
    </row>
    <row r="65" spans="1:21" s="232" customFormat="1" ht="12">
      <c r="A65" s="266" t="s">
        <v>47</v>
      </c>
      <c r="B65" s="271" t="s">
        <v>689</v>
      </c>
      <c r="C65" s="240" t="s">
        <v>112</v>
      </c>
      <c r="D65" s="240" t="s">
        <v>0</v>
      </c>
      <c r="E65" s="250"/>
      <c r="F65" s="322">
        <v>50</v>
      </c>
      <c r="G65" s="167" t="s">
        <v>0</v>
      </c>
      <c r="H6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5" s="122" t="str">
        <f>IF(Sklop8[[#This Row],[ZAHTEVANA SHEMA KAKOVOSTI]]&lt;&gt;"",Sklop8[[#This Row],[Preračunana masa/volumen/kos na enoto kg]],"")</f>
        <v/>
      </c>
      <c r="J65" s="148"/>
      <c r="K65" s="149"/>
      <c r="L65" s="300" t="s">
        <v>112</v>
      </c>
      <c r="M65" s="300" t="s">
        <v>112</v>
      </c>
      <c r="N65" s="245"/>
      <c r="O65" s="146" t="s">
        <v>112</v>
      </c>
      <c r="P65" s="246"/>
      <c r="Q65" s="245">
        <f>+Sklop8[[#This Row],[cena/enota brez DDV v EUR]]*Sklop8[[#This Row],[Stopnja DDV (%)]]</f>
        <v>0</v>
      </c>
      <c r="R65" s="245">
        <f>+Sklop8[[#This Row],[cena/enota brez DDV v EUR]]+Sklop8[[#This Row],[Davek (EUR)]]</f>
        <v>0</v>
      </c>
      <c r="S65" s="245">
        <f>+Sklop8[[#This Row],[cena/enota brez DDV v EUR]]*Sklop8[[#This Row],[Okvirna količina]]</f>
        <v>0</v>
      </c>
      <c r="T65" s="245">
        <f>+Sklop8[[#This Row],[Končna cena/enoto mere (EUR) z DDV]]*Sklop8[[#This Row],[Okvirna količina]]</f>
        <v>0</v>
      </c>
      <c r="U65" s="146" t="s">
        <v>112</v>
      </c>
    </row>
    <row r="66" spans="1:21" s="232" customFormat="1" ht="12">
      <c r="A66" s="266" t="s">
        <v>52</v>
      </c>
      <c r="B66" s="270" t="s">
        <v>301</v>
      </c>
      <c r="C66" s="240" t="s">
        <v>112</v>
      </c>
      <c r="D66" s="240" t="s">
        <v>0</v>
      </c>
      <c r="E66" s="250"/>
      <c r="F66" s="322">
        <v>5</v>
      </c>
      <c r="G66" s="167" t="s">
        <v>0</v>
      </c>
      <c r="H6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6" s="122" t="str">
        <f>IF(Sklop8[[#This Row],[ZAHTEVANA SHEMA KAKOVOSTI]]&lt;&gt;"",Sklop8[[#This Row],[Preračunana masa/volumen/kos na enoto kg]],"")</f>
        <v/>
      </c>
      <c r="J66" s="148"/>
      <c r="K66" s="149"/>
      <c r="L66" s="300" t="s">
        <v>112</v>
      </c>
      <c r="M66" s="300" t="s">
        <v>112</v>
      </c>
      <c r="N66" s="245"/>
      <c r="O66" s="146" t="s">
        <v>112</v>
      </c>
      <c r="P66" s="246"/>
      <c r="Q66" s="245">
        <f>+Sklop8[[#This Row],[cena/enota brez DDV v EUR]]*Sklop8[[#This Row],[Stopnja DDV (%)]]</f>
        <v>0</v>
      </c>
      <c r="R66" s="245">
        <f>+Sklop8[[#This Row],[cena/enota brez DDV v EUR]]+Sklop8[[#This Row],[Davek (EUR)]]</f>
        <v>0</v>
      </c>
      <c r="S66" s="245">
        <f>+Sklop8[[#This Row],[cena/enota brez DDV v EUR]]*Sklop8[[#This Row],[Okvirna količina]]</f>
        <v>0</v>
      </c>
      <c r="T66" s="245">
        <f>+Sklop8[[#This Row],[Končna cena/enoto mere (EUR) z DDV]]*Sklop8[[#This Row],[Okvirna količina]]</f>
        <v>0</v>
      </c>
      <c r="U66" s="146" t="s">
        <v>112</v>
      </c>
    </row>
    <row r="67" spans="1:21" s="232" customFormat="1" ht="12">
      <c r="A67" s="266" t="s">
        <v>53</v>
      </c>
      <c r="B67" s="391" t="s">
        <v>690</v>
      </c>
      <c r="C67" s="240" t="s">
        <v>112</v>
      </c>
      <c r="D67" s="283" t="s">
        <v>0</v>
      </c>
      <c r="E67" s="380"/>
      <c r="F67" s="322">
        <v>5</v>
      </c>
      <c r="G67" s="420" t="s">
        <v>0</v>
      </c>
      <c r="H67" s="3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7" s="368" t="str">
        <f>IF(Sklop8[[#This Row],[ZAHTEVANA SHEMA KAKOVOSTI]]&lt;&gt;"",Sklop8[[#This Row],[Preračunana masa/volumen/kos na enoto kg]],"")</f>
        <v/>
      </c>
      <c r="J67" s="369"/>
      <c r="K67" s="370"/>
      <c r="L67" s="300" t="s">
        <v>112</v>
      </c>
      <c r="M67" s="300" t="s">
        <v>112</v>
      </c>
      <c r="N67" s="245"/>
      <c r="O67" s="146" t="s">
        <v>112</v>
      </c>
      <c r="P67" s="246"/>
      <c r="Q67" s="245">
        <f>+Sklop8[[#This Row],[cena/enota brez DDV v EUR]]*Sklop8[[#This Row],[Stopnja DDV (%)]]</f>
        <v>0</v>
      </c>
      <c r="R67" s="245">
        <f>+Sklop8[[#This Row],[cena/enota brez DDV v EUR]]+Sklop8[[#This Row],[Davek (EUR)]]</f>
        <v>0</v>
      </c>
      <c r="S67" s="245">
        <f>+Sklop8[[#This Row],[cena/enota brez DDV v EUR]]*Sklop8[[#This Row],[Okvirna količina]]</f>
        <v>0</v>
      </c>
      <c r="T67" s="245">
        <f>+Sklop8[[#This Row],[Končna cena/enoto mere (EUR) z DDV]]*Sklop8[[#This Row],[Okvirna količina]]</f>
        <v>0</v>
      </c>
      <c r="U67" s="146" t="s">
        <v>112</v>
      </c>
    </row>
    <row r="68" spans="1:21" s="232" customFormat="1" ht="12">
      <c r="A68" s="266" t="s">
        <v>54</v>
      </c>
      <c r="B68" s="267" t="s">
        <v>302</v>
      </c>
      <c r="C68" s="240" t="s">
        <v>112</v>
      </c>
      <c r="D68" s="240" t="s">
        <v>0</v>
      </c>
      <c r="E68" s="250"/>
      <c r="F68" s="322">
        <v>400</v>
      </c>
      <c r="G68" s="167" t="s">
        <v>0</v>
      </c>
      <c r="H6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8" s="122" t="str">
        <f>IF(Sklop8[[#This Row],[ZAHTEVANA SHEMA KAKOVOSTI]]&lt;&gt;"",Sklop8[[#This Row],[Preračunana masa/volumen/kos na enoto kg]],"")</f>
        <v/>
      </c>
      <c r="J68" s="148"/>
      <c r="K68" s="149"/>
      <c r="L68" s="300" t="s">
        <v>112</v>
      </c>
      <c r="M68" s="300" t="s">
        <v>112</v>
      </c>
      <c r="N68" s="245"/>
      <c r="O68" s="146" t="s">
        <v>112</v>
      </c>
      <c r="P68" s="246"/>
      <c r="Q68" s="245">
        <f>+Sklop8[[#This Row],[cena/enota brez DDV v EUR]]*Sklop8[[#This Row],[Stopnja DDV (%)]]</f>
        <v>0</v>
      </c>
      <c r="R68" s="245">
        <f>+Sklop8[[#This Row],[cena/enota brez DDV v EUR]]+Sklop8[[#This Row],[Davek (EUR)]]</f>
        <v>0</v>
      </c>
      <c r="S68" s="245">
        <f>+Sklop8[[#This Row],[cena/enota brez DDV v EUR]]*Sklop8[[#This Row],[Okvirna količina]]</f>
        <v>0</v>
      </c>
      <c r="T68" s="245">
        <f>+Sklop8[[#This Row],[Končna cena/enoto mere (EUR) z DDV]]*Sklop8[[#This Row],[Okvirna količina]]</f>
        <v>0</v>
      </c>
      <c r="U68" s="146" t="s">
        <v>112</v>
      </c>
    </row>
    <row r="69" spans="1:21" s="232" customFormat="1" ht="12">
      <c r="A69" s="266" t="s">
        <v>55</v>
      </c>
      <c r="B69" s="267" t="s">
        <v>303</v>
      </c>
      <c r="C69" s="240" t="s">
        <v>112</v>
      </c>
      <c r="D69" s="240" t="s">
        <v>0</v>
      </c>
      <c r="E69" s="250"/>
      <c r="F69" s="322">
        <v>500</v>
      </c>
      <c r="G69" s="167" t="s">
        <v>0</v>
      </c>
      <c r="H6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9" s="122" t="str">
        <f>IF(Sklop8[[#This Row],[ZAHTEVANA SHEMA KAKOVOSTI]]&lt;&gt;"",Sklop8[[#This Row],[Preračunana masa/volumen/kos na enoto kg]],"")</f>
        <v/>
      </c>
      <c r="J69" s="148"/>
      <c r="K69" s="149"/>
      <c r="L69" s="300" t="s">
        <v>112</v>
      </c>
      <c r="M69" s="300" t="s">
        <v>112</v>
      </c>
      <c r="N69" s="245"/>
      <c r="O69" s="146" t="s">
        <v>112</v>
      </c>
      <c r="P69" s="246"/>
      <c r="Q69" s="245">
        <f>+Sklop8[[#This Row],[cena/enota brez DDV v EUR]]*Sklop8[[#This Row],[Stopnja DDV (%)]]</f>
        <v>0</v>
      </c>
      <c r="R69" s="245">
        <f>+Sklop8[[#This Row],[cena/enota brez DDV v EUR]]+Sklop8[[#This Row],[Davek (EUR)]]</f>
        <v>0</v>
      </c>
      <c r="S69" s="245">
        <f>+Sklop8[[#This Row],[cena/enota brez DDV v EUR]]*Sklop8[[#This Row],[Okvirna količina]]</f>
        <v>0</v>
      </c>
      <c r="T69" s="245">
        <f>+Sklop8[[#This Row],[Končna cena/enoto mere (EUR) z DDV]]*Sklop8[[#This Row],[Okvirna količina]]</f>
        <v>0</v>
      </c>
      <c r="U69" s="146" t="s">
        <v>112</v>
      </c>
    </row>
    <row r="70" spans="1:21" s="232" customFormat="1" ht="12">
      <c r="A70" s="266" t="s">
        <v>56</v>
      </c>
      <c r="B70" s="270" t="s">
        <v>304</v>
      </c>
      <c r="C70" s="240" t="s">
        <v>112</v>
      </c>
      <c r="D70" s="240" t="s">
        <v>0</v>
      </c>
      <c r="E70" s="250"/>
      <c r="F70" s="322">
        <v>400</v>
      </c>
      <c r="G70" s="167" t="s">
        <v>0</v>
      </c>
      <c r="H7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70" s="122" t="str">
        <f>IF(Sklop8[[#This Row],[ZAHTEVANA SHEMA KAKOVOSTI]]&lt;&gt;"",Sklop8[[#This Row],[Preračunana masa/volumen/kos na enoto kg]],"")</f>
        <v/>
      </c>
      <c r="J70" s="148"/>
      <c r="K70" s="149"/>
      <c r="L70" s="300" t="s">
        <v>112</v>
      </c>
      <c r="M70" s="300" t="s">
        <v>112</v>
      </c>
      <c r="N70" s="245"/>
      <c r="O70" s="146" t="s">
        <v>112</v>
      </c>
      <c r="P70" s="246"/>
      <c r="Q70" s="245">
        <f>+Sklop8[[#This Row],[cena/enota brez DDV v EUR]]*Sklop8[[#This Row],[Stopnja DDV (%)]]</f>
        <v>0</v>
      </c>
      <c r="R70" s="245">
        <f>+Sklop8[[#This Row],[cena/enota brez DDV v EUR]]+Sklop8[[#This Row],[Davek (EUR)]]</f>
        <v>0</v>
      </c>
      <c r="S70" s="245">
        <f>+Sklop8[[#This Row],[cena/enota brez DDV v EUR]]*Sklop8[[#This Row],[Okvirna količina]]</f>
        <v>0</v>
      </c>
      <c r="T70" s="245">
        <f>+Sklop8[[#This Row],[Končna cena/enoto mere (EUR) z DDV]]*Sklop8[[#This Row],[Okvirna količina]]</f>
        <v>0</v>
      </c>
      <c r="U70" s="146" t="s">
        <v>112</v>
      </c>
    </row>
    <row r="71" spans="1:21" s="232" customFormat="1" ht="12">
      <c r="A71" s="266" t="s">
        <v>57</v>
      </c>
      <c r="B71" s="270" t="s">
        <v>305</v>
      </c>
      <c r="C71" s="240" t="s">
        <v>112</v>
      </c>
      <c r="D71" s="240" t="s">
        <v>0</v>
      </c>
      <c r="E71" s="250"/>
      <c r="F71" s="322">
        <v>20</v>
      </c>
      <c r="G71" s="167" t="s">
        <v>0</v>
      </c>
      <c r="H7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1" s="122" t="str">
        <f>IF(Sklop8[[#This Row],[ZAHTEVANA SHEMA KAKOVOSTI]]&lt;&gt;"",Sklop8[[#This Row],[Preračunana masa/volumen/kos na enoto kg]],"")</f>
        <v/>
      </c>
      <c r="J71" s="148"/>
      <c r="K71" s="149"/>
      <c r="L71" s="300" t="s">
        <v>112</v>
      </c>
      <c r="M71" s="300" t="s">
        <v>112</v>
      </c>
      <c r="N71" s="245"/>
      <c r="O71" s="146" t="s">
        <v>112</v>
      </c>
      <c r="P71" s="246"/>
      <c r="Q71" s="245">
        <f>+Sklop8[[#This Row],[cena/enota brez DDV v EUR]]*Sklop8[[#This Row],[Stopnja DDV (%)]]</f>
        <v>0</v>
      </c>
      <c r="R71" s="245">
        <f>+Sklop8[[#This Row],[cena/enota brez DDV v EUR]]+Sklop8[[#This Row],[Davek (EUR)]]</f>
        <v>0</v>
      </c>
      <c r="S71" s="245">
        <f>+Sklop8[[#This Row],[cena/enota brez DDV v EUR]]*Sklop8[[#This Row],[Okvirna količina]]</f>
        <v>0</v>
      </c>
      <c r="T71" s="245">
        <f>+Sklop8[[#This Row],[Končna cena/enoto mere (EUR) z DDV]]*Sklop8[[#This Row],[Okvirna količina]]</f>
        <v>0</v>
      </c>
      <c r="U71" s="146" t="s">
        <v>112</v>
      </c>
    </row>
    <row r="72" spans="1:21" s="232" customFormat="1" ht="24">
      <c r="A72" s="266" t="s">
        <v>58</v>
      </c>
      <c r="B72" s="271" t="s">
        <v>306</v>
      </c>
      <c r="C72" s="240">
        <v>10</v>
      </c>
      <c r="D72" s="240" t="s">
        <v>0</v>
      </c>
      <c r="E72" s="250"/>
      <c r="F72" s="322">
        <v>5</v>
      </c>
      <c r="G72" s="167" t="s">
        <v>364</v>
      </c>
      <c r="H7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2" s="122" t="str">
        <f>IF(Sklop8[[#This Row],[ZAHTEVANA SHEMA KAKOVOSTI]]&lt;&gt;"",Sklop8[[#This Row],[Preračunana masa/volumen/kos na enoto kg]],"")</f>
        <v/>
      </c>
      <c r="J72" s="148"/>
      <c r="K72" s="149"/>
      <c r="L72" s="300" t="s">
        <v>112</v>
      </c>
      <c r="M72" s="300" t="s">
        <v>112</v>
      </c>
      <c r="N72" s="245"/>
      <c r="O72" s="146" t="s">
        <v>112</v>
      </c>
      <c r="P72" s="246"/>
      <c r="Q72" s="245">
        <f>+Sklop8[[#This Row],[cena/enota brez DDV v EUR]]*Sklop8[[#This Row],[Stopnja DDV (%)]]</f>
        <v>0</v>
      </c>
      <c r="R72" s="245">
        <f>+Sklop8[[#This Row],[cena/enota brez DDV v EUR]]+Sklop8[[#This Row],[Davek (EUR)]]</f>
        <v>0</v>
      </c>
      <c r="S72" s="245">
        <f>+Sklop8[[#This Row],[cena/enota brez DDV v EUR]]*Sklop8[[#This Row],[Okvirna količina]]</f>
        <v>0</v>
      </c>
      <c r="T72" s="245">
        <f>+Sklop8[[#This Row],[Končna cena/enoto mere (EUR) z DDV]]*Sklop8[[#This Row],[Okvirna količina]]</f>
        <v>0</v>
      </c>
      <c r="U72" s="146" t="s">
        <v>112</v>
      </c>
    </row>
    <row r="73" spans="1:21" s="232" customFormat="1" ht="24">
      <c r="A73" s="266" t="s">
        <v>59</v>
      </c>
      <c r="B73" s="271" t="s">
        <v>307</v>
      </c>
      <c r="C73" s="240">
        <v>1</v>
      </c>
      <c r="D73" s="240" t="s">
        <v>0</v>
      </c>
      <c r="E73" s="250"/>
      <c r="F73" s="322">
        <v>5</v>
      </c>
      <c r="G73" s="167" t="s">
        <v>0</v>
      </c>
      <c r="H7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3" s="122" t="str">
        <f>IF(Sklop8[[#This Row],[ZAHTEVANA SHEMA KAKOVOSTI]]&lt;&gt;"",Sklop8[[#This Row],[Preračunana masa/volumen/kos na enoto kg]],"")</f>
        <v/>
      </c>
      <c r="J73" s="148"/>
      <c r="K73" s="149"/>
      <c r="L73" s="300" t="s">
        <v>112</v>
      </c>
      <c r="M73" s="300" t="s">
        <v>112</v>
      </c>
      <c r="N73" s="245"/>
      <c r="O73" s="146" t="s">
        <v>112</v>
      </c>
      <c r="P73" s="246"/>
      <c r="Q73" s="245">
        <f>+Sklop8[[#This Row],[cena/enota brez DDV v EUR]]*Sklop8[[#This Row],[Stopnja DDV (%)]]</f>
        <v>0</v>
      </c>
      <c r="R73" s="245">
        <f>+Sklop8[[#This Row],[cena/enota brez DDV v EUR]]+Sklop8[[#This Row],[Davek (EUR)]]</f>
        <v>0</v>
      </c>
      <c r="S73" s="245">
        <f>+Sklop8[[#This Row],[cena/enota brez DDV v EUR]]*Sklop8[[#This Row],[Okvirna količina]]</f>
        <v>0</v>
      </c>
      <c r="T73" s="245">
        <f>+Sklop8[[#This Row],[Končna cena/enoto mere (EUR) z DDV]]*Sklop8[[#This Row],[Okvirna količina]]</f>
        <v>0</v>
      </c>
      <c r="U73" s="146" t="s">
        <v>112</v>
      </c>
    </row>
    <row r="74" spans="1:21" s="232" customFormat="1" ht="24">
      <c r="A74" s="266" t="s">
        <v>60</v>
      </c>
      <c r="B74" s="271" t="s">
        <v>308</v>
      </c>
      <c r="C74" s="240">
        <v>10</v>
      </c>
      <c r="D74" s="240" t="s">
        <v>0</v>
      </c>
      <c r="E74" s="250"/>
      <c r="F74" s="322">
        <v>5</v>
      </c>
      <c r="G74" s="167" t="s">
        <v>364</v>
      </c>
      <c r="H7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4" s="122" t="str">
        <f>IF(Sklop8[[#This Row],[ZAHTEVANA SHEMA KAKOVOSTI]]&lt;&gt;"",Sklop8[[#This Row],[Preračunana masa/volumen/kos na enoto kg]],"")</f>
        <v/>
      </c>
      <c r="J74" s="148"/>
      <c r="K74" s="149"/>
      <c r="L74" s="300" t="s">
        <v>112</v>
      </c>
      <c r="M74" s="300" t="s">
        <v>112</v>
      </c>
      <c r="N74" s="245"/>
      <c r="O74" s="146" t="s">
        <v>112</v>
      </c>
      <c r="P74" s="246"/>
      <c r="Q74" s="245">
        <f>+Sklop8[[#This Row],[cena/enota brez DDV v EUR]]*Sklop8[[#This Row],[Stopnja DDV (%)]]</f>
        <v>0</v>
      </c>
      <c r="R74" s="245">
        <f>+Sklop8[[#This Row],[cena/enota brez DDV v EUR]]+Sklop8[[#This Row],[Davek (EUR)]]</f>
        <v>0</v>
      </c>
      <c r="S74" s="245">
        <f>+Sklop8[[#This Row],[cena/enota brez DDV v EUR]]*Sklop8[[#This Row],[Okvirna količina]]</f>
        <v>0</v>
      </c>
      <c r="T74" s="245">
        <f>+Sklop8[[#This Row],[Končna cena/enoto mere (EUR) z DDV]]*Sklop8[[#This Row],[Okvirna količina]]</f>
        <v>0</v>
      </c>
      <c r="U74" s="146" t="s">
        <v>112</v>
      </c>
    </row>
    <row r="75" spans="1:21" s="232" customFormat="1" ht="24">
      <c r="A75" s="266" t="s">
        <v>61</v>
      </c>
      <c r="B75" s="271" t="s">
        <v>309</v>
      </c>
      <c r="C75" s="240">
        <v>1</v>
      </c>
      <c r="D75" s="240" t="s">
        <v>0</v>
      </c>
      <c r="E75" s="250"/>
      <c r="F75" s="322">
        <v>5</v>
      </c>
      <c r="G75" s="167" t="s">
        <v>0</v>
      </c>
      <c r="H7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5" s="122" t="str">
        <f>IF(Sklop8[[#This Row],[ZAHTEVANA SHEMA KAKOVOSTI]]&lt;&gt;"",Sklop8[[#This Row],[Preračunana masa/volumen/kos na enoto kg]],"")</f>
        <v/>
      </c>
      <c r="J75" s="148"/>
      <c r="K75" s="149"/>
      <c r="L75" s="300" t="s">
        <v>112</v>
      </c>
      <c r="M75" s="300" t="s">
        <v>112</v>
      </c>
      <c r="N75" s="245"/>
      <c r="O75" s="146" t="s">
        <v>112</v>
      </c>
      <c r="P75" s="246"/>
      <c r="Q75" s="245">
        <f>+Sklop8[[#This Row],[cena/enota brez DDV v EUR]]*Sklop8[[#This Row],[Stopnja DDV (%)]]</f>
        <v>0</v>
      </c>
      <c r="R75" s="245">
        <f>+Sklop8[[#This Row],[cena/enota brez DDV v EUR]]+Sklop8[[#This Row],[Davek (EUR)]]</f>
        <v>0</v>
      </c>
      <c r="S75" s="245">
        <f>+Sklop8[[#This Row],[cena/enota brez DDV v EUR]]*Sklop8[[#This Row],[Okvirna količina]]</f>
        <v>0</v>
      </c>
      <c r="T75" s="245">
        <f>+Sklop8[[#This Row],[Končna cena/enoto mere (EUR) z DDV]]*Sklop8[[#This Row],[Okvirna količina]]</f>
        <v>0</v>
      </c>
      <c r="U75" s="146" t="s">
        <v>112</v>
      </c>
    </row>
    <row r="76" spans="1:21" s="232" customFormat="1" ht="12">
      <c r="A76" s="266" t="s">
        <v>62</v>
      </c>
      <c r="B76" s="272" t="s">
        <v>186</v>
      </c>
      <c r="C76" s="240" t="s">
        <v>112</v>
      </c>
      <c r="D76" s="240" t="s">
        <v>0</v>
      </c>
      <c r="E76" s="250"/>
      <c r="F76" s="322">
        <v>100</v>
      </c>
      <c r="G76" s="167" t="s">
        <v>0</v>
      </c>
      <c r="H7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6" s="122" t="str">
        <f>IF(Sklop8[[#This Row],[ZAHTEVANA SHEMA KAKOVOSTI]]&lt;&gt;"",Sklop8[[#This Row],[Preračunana masa/volumen/kos na enoto kg]],"")</f>
        <v/>
      </c>
      <c r="J76" s="148"/>
      <c r="K76" s="149"/>
      <c r="L76" s="300" t="s">
        <v>112</v>
      </c>
      <c r="M76" s="300" t="s">
        <v>112</v>
      </c>
      <c r="N76" s="245"/>
      <c r="O76" s="146" t="s">
        <v>112</v>
      </c>
      <c r="P76" s="246"/>
      <c r="Q76" s="245">
        <f>+Sklop8[[#This Row],[cena/enota brez DDV v EUR]]*Sklop8[[#This Row],[Stopnja DDV (%)]]</f>
        <v>0</v>
      </c>
      <c r="R76" s="245">
        <f>+Sklop8[[#This Row],[cena/enota brez DDV v EUR]]+Sklop8[[#This Row],[Davek (EUR)]]</f>
        <v>0</v>
      </c>
      <c r="S76" s="245">
        <f>+Sklop8[[#This Row],[cena/enota brez DDV v EUR]]*Sklop8[[#This Row],[Okvirna količina]]</f>
        <v>0</v>
      </c>
      <c r="T76" s="245">
        <f>+Sklop8[[#This Row],[Končna cena/enoto mere (EUR) z DDV]]*Sklop8[[#This Row],[Okvirna količina]]</f>
        <v>0</v>
      </c>
      <c r="U76" s="146" t="s">
        <v>112</v>
      </c>
    </row>
    <row r="77" spans="1:21" s="232" customFormat="1" ht="12">
      <c r="A77" s="266" t="s">
        <v>68</v>
      </c>
      <c r="B77" s="270" t="s">
        <v>310</v>
      </c>
      <c r="C77" s="240" t="s">
        <v>112</v>
      </c>
      <c r="D77" s="240" t="s">
        <v>0</v>
      </c>
      <c r="E77" s="250"/>
      <c r="F77" s="322">
        <v>3000</v>
      </c>
      <c r="G77" s="167" t="s">
        <v>0</v>
      </c>
      <c r="H7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77" s="122" t="str">
        <f>IF(Sklop8[[#This Row],[ZAHTEVANA SHEMA KAKOVOSTI]]&lt;&gt;"",Sklop8[[#This Row],[Preračunana masa/volumen/kos na enoto kg]],"")</f>
        <v/>
      </c>
      <c r="J77" s="148"/>
      <c r="K77" s="149"/>
      <c r="L77" s="300" t="s">
        <v>112</v>
      </c>
      <c r="M77" s="300" t="s">
        <v>112</v>
      </c>
      <c r="N77" s="245"/>
      <c r="O77" s="146" t="s">
        <v>112</v>
      </c>
      <c r="P77" s="246"/>
      <c r="Q77" s="245">
        <f>+Sklop8[[#This Row],[cena/enota brez DDV v EUR]]*Sklop8[[#This Row],[Stopnja DDV (%)]]</f>
        <v>0</v>
      </c>
      <c r="R77" s="245">
        <f>+Sklop8[[#This Row],[cena/enota brez DDV v EUR]]+Sklop8[[#This Row],[Davek (EUR)]]</f>
        <v>0</v>
      </c>
      <c r="S77" s="245">
        <f>+Sklop8[[#This Row],[cena/enota brez DDV v EUR]]*Sklop8[[#This Row],[Okvirna količina]]</f>
        <v>0</v>
      </c>
      <c r="T77" s="245">
        <f>+Sklop8[[#This Row],[Končna cena/enoto mere (EUR) z DDV]]*Sklop8[[#This Row],[Okvirna količina]]</f>
        <v>0</v>
      </c>
      <c r="U77" s="146" t="s">
        <v>112</v>
      </c>
    </row>
    <row r="78" spans="1:21" s="232" customFormat="1" ht="12">
      <c r="A78" s="266" t="s">
        <v>69</v>
      </c>
      <c r="B78" s="270" t="s">
        <v>311</v>
      </c>
      <c r="C78" s="240" t="s">
        <v>112</v>
      </c>
      <c r="D78" s="240" t="s">
        <v>0</v>
      </c>
      <c r="E78" s="250"/>
      <c r="F78" s="322">
        <v>200</v>
      </c>
      <c r="G78" s="167" t="s">
        <v>0</v>
      </c>
      <c r="H7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8" s="122" t="str">
        <f>IF(Sklop8[[#This Row],[ZAHTEVANA SHEMA KAKOVOSTI]]&lt;&gt;"",Sklop8[[#This Row],[Preračunana masa/volumen/kos na enoto kg]],"")</f>
        <v/>
      </c>
      <c r="J78" s="148"/>
      <c r="K78" s="149"/>
      <c r="L78" s="300" t="s">
        <v>112</v>
      </c>
      <c r="M78" s="300" t="s">
        <v>112</v>
      </c>
      <c r="N78" s="245"/>
      <c r="O78" s="146" t="s">
        <v>112</v>
      </c>
      <c r="P78" s="246"/>
      <c r="Q78" s="245">
        <f>+Sklop8[[#This Row],[cena/enota brez DDV v EUR]]*Sklop8[[#This Row],[Stopnja DDV (%)]]</f>
        <v>0</v>
      </c>
      <c r="R78" s="245">
        <f>+Sklop8[[#This Row],[cena/enota brez DDV v EUR]]+Sklop8[[#This Row],[Davek (EUR)]]</f>
        <v>0</v>
      </c>
      <c r="S78" s="245">
        <f>+Sklop8[[#This Row],[cena/enota brez DDV v EUR]]*Sklop8[[#This Row],[Okvirna količina]]</f>
        <v>0</v>
      </c>
      <c r="T78" s="245">
        <f>+Sklop8[[#This Row],[Končna cena/enoto mere (EUR) z DDV]]*Sklop8[[#This Row],[Okvirna količina]]</f>
        <v>0</v>
      </c>
      <c r="U78" s="146" t="s">
        <v>112</v>
      </c>
    </row>
    <row r="79" spans="1:21" s="232" customFormat="1" ht="12">
      <c r="A79" s="266" t="s">
        <v>70</v>
      </c>
      <c r="B79" s="270" t="s">
        <v>312</v>
      </c>
      <c r="C79" s="240" t="s">
        <v>363</v>
      </c>
      <c r="D79" s="240" t="s">
        <v>0</v>
      </c>
      <c r="E79" s="250"/>
      <c r="F79" s="322">
        <v>200</v>
      </c>
      <c r="G79" s="167" t="s">
        <v>0</v>
      </c>
      <c r="H7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9" s="122" t="str">
        <f>IF(Sklop8[[#This Row],[ZAHTEVANA SHEMA KAKOVOSTI]]&lt;&gt;"",Sklop8[[#This Row],[Preračunana masa/volumen/kos na enoto kg]],"")</f>
        <v/>
      </c>
      <c r="J79" s="148"/>
      <c r="K79" s="149"/>
      <c r="L79" s="300" t="s">
        <v>112</v>
      </c>
      <c r="M79" s="300" t="s">
        <v>112</v>
      </c>
      <c r="N79" s="245"/>
      <c r="O79" s="146" t="s">
        <v>112</v>
      </c>
      <c r="P79" s="246"/>
      <c r="Q79" s="245">
        <f>+Sklop8[[#This Row],[cena/enota brez DDV v EUR]]*Sklop8[[#This Row],[Stopnja DDV (%)]]</f>
        <v>0</v>
      </c>
      <c r="R79" s="245">
        <f>+Sklop8[[#This Row],[cena/enota brez DDV v EUR]]+Sklop8[[#This Row],[Davek (EUR)]]</f>
        <v>0</v>
      </c>
      <c r="S79" s="245">
        <f>+Sklop8[[#This Row],[cena/enota brez DDV v EUR]]*Sklop8[[#This Row],[Okvirna količina]]</f>
        <v>0</v>
      </c>
      <c r="T79" s="245">
        <f>+Sklop8[[#This Row],[Končna cena/enoto mere (EUR) z DDV]]*Sklop8[[#This Row],[Okvirna količina]]</f>
        <v>0</v>
      </c>
      <c r="U79" s="146" t="s">
        <v>112</v>
      </c>
    </row>
    <row r="80" spans="1:21" s="232" customFormat="1" ht="36">
      <c r="A80" s="266" t="s">
        <v>71</v>
      </c>
      <c r="B80" s="270" t="s">
        <v>313</v>
      </c>
      <c r="C80" s="240" t="s">
        <v>363</v>
      </c>
      <c r="D80" s="240" t="s">
        <v>0</v>
      </c>
      <c r="E80" s="250"/>
      <c r="F80" s="322">
        <v>200</v>
      </c>
      <c r="G80" s="167" t="s">
        <v>0</v>
      </c>
      <c r="H8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0" s="122" t="str">
        <f>IF(Sklop8[[#This Row],[ZAHTEVANA SHEMA KAKOVOSTI]]&lt;&gt;"",Sklop8[[#This Row],[Preračunana masa/volumen/kos na enoto kg]],"")</f>
        <v/>
      </c>
      <c r="J80" s="148"/>
      <c r="K80" s="149"/>
      <c r="L80" s="300" t="s">
        <v>112</v>
      </c>
      <c r="M80" s="300" t="s">
        <v>112</v>
      </c>
      <c r="N80" s="245"/>
      <c r="O80" s="146" t="s">
        <v>112</v>
      </c>
      <c r="P80" s="246"/>
      <c r="Q80" s="245">
        <f>+Sklop8[[#This Row],[cena/enota brez DDV v EUR]]*Sklop8[[#This Row],[Stopnja DDV (%)]]</f>
        <v>0</v>
      </c>
      <c r="R80" s="245">
        <f>+Sklop8[[#This Row],[cena/enota brez DDV v EUR]]+Sklop8[[#This Row],[Davek (EUR)]]</f>
        <v>0</v>
      </c>
      <c r="S80" s="245">
        <f>+Sklop8[[#This Row],[cena/enota brez DDV v EUR]]*Sklop8[[#This Row],[Okvirna količina]]</f>
        <v>0</v>
      </c>
      <c r="T80" s="245">
        <f>+Sklop8[[#This Row],[Končna cena/enoto mere (EUR) z DDV]]*Sklop8[[#This Row],[Okvirna količina]]</f>
        <v>0</v>
      </c>
      <c r="U80" s="146" t="s">
        <v>112</v>
      </c>
    </row>
    <row r="81" spans="1:21" s="232" customFormat="1" ht="12">
      <c r="A81" s="266" t="s">
        <v>72</v>
      </c>
      <c r="B81" s="270" t="s">
        <v>314</v>
      </c>
      <c r="C81" s="240" t="s">
        <v>112</v>
      </c>
      <c r="D81" s="240" t="s">
        <v>0</v>
      </c>
      <c r="E81" s="250"/>
      <c r="F81" s="322">
        <v>100</v>
      </c>
      <c r="G81" s="167" t="s">
        <v>0</v>
      </c>
      <c r="H8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1" s="122" t="str">
        <f>IF(Sklop8[[#This Row],[ZAHTEVANA SHEMA KAKOVOSTI]]&lt;&gt;"",Sklop8[[#This Row],[Preračunana masa/volumen/kos na enoto kg]],"")</f>
        <v/>
      </c>
      <c r="J81" s="148"/>
      <c r="K81" s="149"/>
      <c r="L81" s="300" t="s">
        <v>112</v>
      </c>
      <c r="M81" s="300" t="s">
        <v>112</v>
      </c>
      <c r="N81" s="245"/>
      <c r="O81" s="146" t="s">
        <v>112</v>
      </c>
      <c r="P81" s="246"/>
      <c r="Q81" s="245">
        <f>+Sklop8[[#This Row],[cena/enota brez DDV v EUR]]*Sklop8[[#This Row],[Stopnja DDV (%)]]</f>
        <v>0</v>
      </c>
      <c r="R81" s="245">
        <f>+Sklop8[[#This Row],[cena/enota brez DDV v EUR]]+Sklop8[[#This Row],[Davek (EUR)]]</f>
        <v>0</v>
      </c>
      <c r="S81" s="245">
        <f>+Sklop8[[#This Row],[cena/enota brez DDV v EUR]]*Sklop8[[#This Row],[Okvirna količina]]</f>
        <v>0</v>
      </c>
      <c r="T81" s="245">
        <f>+Sklop8[[#This Row],[Končna cena/enoto mere (EUR) z DDV]]*Sklop8[[#This Row],[Okvirna količina]]</f>
        <v>0</v>
      </c>
      <c r="U81" s="146" t="s">
        <v>112</v>
      </c>
    </row>
    <row r="82" spans="1:21" s="232" customFormat="1" ht="12">
      <c r="A82" s="266" t="s">
        <v>73</v>
      </c>
      <c r="B82" s="270" t="s">
        <v>315</v>
      </c>
      <c r="C82" s="240" t="s">
        <v>112</v>
      </c>
      <c r="D82" s="240" t="s">
        <v>0</v>
      </c>
      <c r="E82" s="250"/>
      <c r="F82" s="322">
        <v>100</v>
      </c>
      <c r="G82" s="167" t="s">
        <v>0</v>
      </c>
      <c r="H8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2" s="122" t="str">
        <f>IF(Sklop8[[#This Row],[ZAHTEVANA SHEMA KAKOVOSTI]]&lt;&gt;"",Sklop8[[#This Row],[Preračunana masa/volumen/kos na enoto kg]],"")</f>
        <v/>
      </c>
      <c r="J82" s="148"/>
      <c r="K82" s="149"/>
      <c r="L82" s="300" t="s">
        <v>112</v>
      </c>
      <c r="M82" s="300" t="s">
        <v>112</v>
      </c>
      <c r="N82" s="245"/>
      <c r="O82" s="146" t="s">
        <v>112</v>
      </c>
      <c r="P82" s="246"/>
      <c r="Q82" s="245">
        <f>+Sklop8[[#This Row],[cena/enota brez DDV v EUR]]*Sklop8[[#This Row],[Stopnja DDV (%)]]</f>
        <v>0</v>
      </c>
      <c r="R82" s="245">
        <f>+Sklop8[[#This Row],[cena/enota brez DDV v EUR]]+Sklop8[[#This Row],[Davek (EUR)]]</f>
        <v>0</v>
      </c>
      <c r="S82" s="245">
        <f>+Sklop8[[#This Row],[cena/enota brez DDV v EUR]]*Sklop8[[#This Row],[Okvirna količina]]</f>
        <v>0</v>
      </c>
      <c r="T82" s="245">
        <f>+Sklop8[[#This Row],[Končna cena/enoto mere (EUR) z DDV]]*Sklop8[[#This Row],[Okvirna količina]]</f>
        <v>0</v>
      </c>
      <c r="U82" s="146" t="s">
        <v>112</v>
      </c>
    </row>
    <row r="83" spans="1:21" s="232" customFormat="1" ht="12">
      <c r="A83" s="266" t="s">
        <v>187</v>
      </c>
      <c r="B83" s="270" t="s">
        <v>316</v>
      </c>
      <c r="C83" s="240" t="s">
        <v>112</v>
      </c>
      <c r="D83" s="240" t="s">
        <v>0</v>
      </c>
      <c r="E83" s="250"/>
      <c r="F83" s="322">
        <v>200</v>
      </c>
      <c r="G83" s="167" t="s">
        <v>0</v>
      </c>
      <c r="H8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3" s="122" t="str">
        <f>IF(Sklop8[[#This Row],[ZAHTEVANA SHEMA KAKOVOSTI]]&lt;&gt;"",Sklop8[[#This Row],[Preračunana masa/volumen/kos na enoto kg]],"")</f>
        <v/>
      </c>
      <c r="J83" s="148"/>
      <c r="K83" s="149"/>
      <c r="L83" s="300" t="s">
        <v>112</v>
      </c>
      <c r="M83" s="300" t="s">
        <v>112</v>
      </c>
      <c r="N83" s="245"/>
      <c r="O83" s="146" t="s">
        <v>112</v>
      </c>
      <c r="P83" s="246"/>
      <c r="Q83" s="245">
        <f>+Sklop8[[#This Row],[cena/enota brez DDV v EUR]]*Sklop8[[#This Row],[Stopnja DDV (%)]]</f>
        <v>0</v>
      </c>
      <c r="R83" s="245">
        <f>+Sklop8[[#This Row],[cena/enota brez DDV v EUR]]+Sklop8[[#This Row],[Davek (EUR)]]</f>
        <v>0</v>
      </c>
      <c r="S83" s="245">
        <f>+Sklop8[[#This Row],[cena/enota brez DDV v EUR]]*Sklop8[[#This Row],[Okvirna količina]]</f>
        <v>0</v>
      </c>
      <c r="T83" s="245">
        <f>+Sklop8[[#This Row],[Končna cena/enoto mere (EUR) z DDV]]*Sklop8[[#This Row],[Okvirna količina]]</f>
        <v>0</v>
      </c>
      <c r="U83" s="146" t="s">
        <v>112</v>
      </c>
    </row>
    <row r="84" spans="1:21" s="232" customFormat="1" ht="36">
      <c r="A84" s="266" t="s">
        <v>188</v>
      </c>
      <c r="B84" s="270" t="s">
        <v>317</v>
      </c>
      <c r="C84" s="240" t="s">
        <v>112</v>
      </c>
      <c r="D84" s="240" t="s">
        <v>0</v>
      </c>
      <c r="E84" s="250"/>
      <c r="F84" s="322">
        <v>1000</v>
      </c>
      <c r="G84" s="167" t="s">
        <v>0</v>
      </c>
      <c r="H8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84" s="122" t="str">
        <f>IF(Sklop8[[#This Row],[ZAHTEVANA SHEMA KAKOVOSTI]]&lt;&gt;"",Sklop8[[#This Row],[Preračunana masa/volumen/kos na enoto kg]],"")</f>
        <v/>
      </c>
      <c r="J84" s="148"/>
      <c r="K84" s="149"/>
      <c r="L84" s="300" t="s">
        <v>112</v>
      </c>
      <c r="M84" s="300" t="s">
        <v>112</v>
      </c>
      <c r="N84" s="245"/>
      <c r="O84" s="146" t="s">
        <v>112</v>
      </c>
      <c r="P84" s="246"/>
      <c r="Q84" s="245">
        <f>+Sklop8[[#This Row],[cena/enota brez DDV v EUR]]*Sklop8[[#This Row],[Stopnja DDV (%)]]</f>
        <v>0</v>
      </c>
      <c r="R84" s="245">
        <f>+Sklop8[[#This Row],[cena/enota brez DDV v EUR]]+Sklop8[[#This Row],[Davek (EUR)]]</f>
        <v>0</v>
      </c>
      <c r="S84" s="245">
        <f>+Sklop8[[#This Row],[cena/enota brez DDV v EUR]]*Sklop8[[#This Row],[Okvirna količina]]</f>
        <v>0</v>
      </c>
      <c r="T84" s="245">
        <f>+Sklop8[[#This Row],[Končna cena/enoto mere (EUR) z DDV]]*Sklop8[[#This Row],[Okvirna količina]]</f>
        <v>0</v>
      </c>
      <c r="U84" s="146" t="s">
        <v>112</v>
      </c>
    </row>
    <row r="85" spans="1:21" s="232" customFormat="1" ht="12">
      <c r="A85" s="266" t="s">
        <v>189</v>
      </c>
      <c r="B85" s="270" t="s">
        <v>318</v>
      </c>
      <c r="C85" s="240" t="s">
        <v>112</v>
      </c>
      <c r="D85" s="240" t="s">
        <v>0</v>
      </c>
      <c r="E85" s="250"/>
      <c r="F85" s="322">
        <v>100</v>
      </c>
      <c r="G85" s="167" t="s">
        <v>0</v>
      </c>
      <c r="H8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5" s="122" t="str">
        <f>IF(Sklop8[[#This Row],[ZAHTEVANA SHEMA KAKOVOSTI]]&lt;&gt;"",Sklop8[[#This Row],[Preračunana masa/volumen/kos na enoto kg]],"")</f>
        <v/>
      </c>
      <c r="J85" s="148"/>
      <c r="K85" s="149"/>
      <c r="L85" s="300" t="s">
        <v>112</v>
      </c>
      <c r="M85" s="300" t="s">
        <v>112</v>
      </c>
      <c r="N85" s="245"/>
      <c r="O85" s="146" t="s">
        <v>112</v>
      </c>
      <c r="P85" s="246"/>
      <c r="Q85" s="245">
        <f>+Sklop8[[#This Row],[cena/enota brez DDV v EUR]]*Sklop8[[#This Row],[Stopnja DDV (%)]]</f>
        <v>0</v>
      </c>
      <c r="R85" s="245">
        <f>+Sklop8[[#This Row],[cena/enota brez DDV v EUR]]+Sklop8[[#This Row],[Davek (EUR)]]</f>
        <v>0</v>
      </c>
      <c r="S85" s="245">
        <f>+Sklop8[[#This Row],[cena/enota brez DDV v EUR]]*Sklop8[[#This Row],[Okvirna količina]]</f>
        <v>0</v>
      </c>
      <c r="T85" s="245">
        <f>+Sklop8[[#This Row],[Končna cena/enoto mere (EUR) z DDV]]*Sklop8[[#This Row],[Okvirna količina]]</f>
        <v>0</v>
      </c>
      <c r="U85" s="146" t="s">
        <v>112</v>
      </c>
    </row>
    <row r="86" spans="1:21" s="232" customFormat="1" ht="12">
      <c r="A86" s="266" t="s">
        <v>190</v>
      </c>
      <c r="B86" s="273" t="s">
        <v>319</v>
      </c>
      <c r="C86" s="240" t="s">
        <v>112</v>
      </c>
      <c r="D86" s="240" t="s">
        <v>0</v>
      </c>
      <c r="E86" s="250"/>
      <c r="F86" s="322">
        <v>100</v>
      </c>
      <c r="G86" s="167" t="s">
        <v>0</v>
      </c>
      <c r="H8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6" s="122" t="str">
        <f>IF(Sklop8[[#This Row],[ZAHTEVANA SHEMA KAKOVOSTI]]&lt;&gt;"",Sklop8[[#This Row],[Preračunana masa/volumen/kos na enoto kg]],"")</f>
        <v/>
      </c>
      <c r="J86" s="148"/>
      <c r="K86" s="149"/>
      <c r="L86" s="300" t="s">
        <v>112</v>
      </c>
      <c r="M86" s="300" t="s">
        <v>112</v>
      </c>
      <c r="N86" s="245"/>
      <c r="O86" s="146" t="s">
        <v>112</v>
      </c>
      <c r="P86" s="246"/>
      <c r="Q86" s="245">
        <f>+Sklop8[[#This Row],[cena/enota brez DDV v EUR]]*Sklop8[[#This Row],[Stopnja DDV (%)]]</f>
        <v>0</v>
      </c>
      <c r="R86" s="245">
        <f>+Sklop8[[#This Row],[cena/enota brez DDV v EUR]]+Sklop8[[#This Row],[Davek (EUR)]]</f>
        <v>0</v>
      </c>
      <c r="S86" s="245">
        <f>+Sklop8[[#This Row],[cena/enota brez DDV v EUR]]*Sklop8[[#This Row],[Okvirna količina]]</f>
        <v>0</v>
      </c>
      <c r="T86" s="245">
        <f>+Sklop8[[#This Row],[Končna cena/enoto mere (EUR) z DDV]]*Sklop8[[#This Row],[Okvirna količina]]</f>
        <v>0</v>
      </c>
      <c r="U86" s="146" t="s">
        <v>112</v>
      </c>
    </row>
    <row r="87" spans="1:21" s="232" customFormat="1" ht="24">
      <c r="A87" s="266" t="s">
        <v>768</v>
      </c>
      <c r="B87" s="270" t="s">
        <v>320</v>
      </c>
      <c r="C87" s="240" t="s">
        <v>363</v>
      </c>
      <c r="D87" s="240" t="s">
        <v>0</v>
      </c>
      <c r="E87" s="250"/>
      <c r="F87" s="322">
        <v>500</v>
      </c>
      <c r="G87" s="167" t="s">
        <v>0</v>
      </c>
      <c r="H8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87" s="122" t="str">
        <f>IF(Sklop8[[#This Row],[ZAHTEVANA SHEMA KAKOVOSTI]]&lt;&gt;"",Sklop8[[#This Row],[Preračunana masa/volumen/kos na enoto kg]],"")</f>
        <v/>
      </c>
      <c r="J87" s="148"/>
      <c r="K87" s="149"/>
      <c r="L87" s="300" t="s">
        <v>112</v>
      </c>
      <c r="M87" s="300" t="s">
        <v>112</v>
      </c>
      <c r="N87" s="245"/>
      <c r="O87" s="146" t="s">
        <v>112</v>
      </c>
      <c r="P87" s="246"/>
      <c r="Q87" s="245">
        <f>+Sklop8[[#This Row],[cena/enota brez DDV v EUR]]*Sklop8[[#This Row],[Stopnja DDV (%)]]</f>
        <v>0</v>
      </c>
      <c r="R87" s="245">
        <f>+Sklop8[[#This Row],[cena/enota brez DDV v EUR]]+Sklop8[[#This Row],[Davek (EUR)]]</f>
        <v>0</v>
      </c>
      <c r="S87" s="245">
        <f>+Sklop8[[#This Row],[cena/enota brez DDV v EUR]]*Sklop8[[#This Row],[Okvirna količina]]</f>
        <v>0</v>
      </c>
      <c r="T87" s="245">
        <f>+Sklop8[[#This Row],[Končna cena/enoto mere (EUR) z DDV]]*Sklop8[[#This Row],[Okvirna količina]]</f>
        <v>0</v>
      </c>
      <c r="U87" s="146" t="s">
        <v>112</v>
      </c>
    </row>
    <row r="88" spans="1:21" s="232" customFormat="1" ht="12">
      <c r="A88" s="266" t="s">
        <v>191</v>
      </c>
      <c r="B88" s="274" t="s">
        <v>321</v>
      </c>
      <c r="C88" s="240" t="s">
        <v>362</v>
      </c>
      <c r="D88" s="240" t="s">
        <v>0</v>
      </c>
      <c r="E88" s="250"/>
      <c r="F88" s="322">
        <v>5</v>
      </c>
      <c r="G88" s="167" t="s">
        <v>0</v>
      </c>
      <c r="H8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8" s="122" t="str">
        <f>IF(Sklop8[[#This Row],[ZAHTEVANA SHEMA KAKOVOSTI]]&lt;&gt;"",Sklop8[[#This Row],[Preračunana masa/volumen/kos na enoto kg]],"")</f>
        <v/>
      </c>
      <c r="J88" s="148"/>
      <c r="K88" s="149"/>
      <c r="L88" s="300" t="s">
        <v>112</v>
      </c>
      <c r="M88" s="300" t="s">
        <v>112</v>
      </c>
      <c r="N88" s="245"/>
      <c r="O88" s="146" t="s">
        <v>112</v>
      </c>
      <c r="P88" s="246"/>
      <c r="Q88" s="245">
        <f>+Sklop8[[#This Row],[cena/enota brez DDV v EUR]]*Sklop8[[#This Row],[Stopnja DDV (%)]]</f>
        <v>0</v>
      </c>
      <c r="R88" s="245">
        <f>+Sklop8[[#This Row],[cena/enota brez DDV v EUR]]+Sklop8[[#This Row],[Davek (EUR)]]</f>
        <v>0</v>
      </c>
      <c r="S88" s="245">
        <f>+Sklop8[[#This Row],[cena/enota brez DDV v EUR]]*Sklop8[[#This Row],[Okvirna količina]]</f>
        <v>0</v>
      </c>
      <c r="T88" s="245">
        <f>+Sklop8[[#This Row],[Končna cena/enoto mere (EUR) z DDV]]*Sklop8[[#This Row],[Okvirna količina]]</f>
        <v>0</v>
      </c>
      <c r="U88" s="146" t="s">
        <v>112</v>
      </c>
    </row>
    <row r="89" spans="1:21" s="232" customFormat="1" ht="12">
      <c r="A89" s="266" t="s">
        <v>192</v>
      </c>
      <c r="B89" s="274" t="s">
        <v>322</v>
      </c>
      <c r="C89" s="240" t="s">
        <v>362</v>
      </c>
      <c r="D89" s="240" t="s">
        <v>0</v>
      </c>
      <c r="E89" s="250"/>
      <c r="F89" s="322">
        <v>5</v>
      </c>
      <c r="G89" s="167" t="s">
        <v>0</v>
      </c>
      <c r="H8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9" s="122" t="str">
        <f>IF(Sklop8[[#This Row],[ZAHTEVANA SHEMA KAKOVOSTI]]&lt;&gt;"",Sklop8[[#This Row],[Preračunana masa/volumen/kos na enoto kg]],"")</f>
        <v/>
      </c>
      <c r="J89" s="148"/>
      <c r="K89" s="149"/>
      <c r="L89" s="300" t="s">
        <v>112</v>
      </c>
      <c r="M89" s="300" t="s">
        <v>112</v>
      </c>
      <c r="N89" s="245"/>
      <c r="O89" s="146" t="s">
        <v>112</v>
      </c>
      <c r="P89" s="246"/>
      <c r="Q89" s="245">
        <f>+Sklop8[[#This Row],[cena/enota brez DDV v EUR]]*Sklop8[[#This Row],[Stopnja DDV (%)]]</f>
        <v>0</v>
      </c>
      <c r="R89" s="245">
        <f>+Sklop8[[#This Row],[cena/enota brez DDV v EUR]]+Sklop8[[#This Row],[Davek (EUR)]]</f>
        <v>0</v>
      </c>
      <c r="S89" s="245">
        <f>+Sklop8[[#This Row],[cena/enota brez DDV v EUR]]*Sklop8[[#This Row],[Okvirna količina]]</f>
        <v>0</v>
      </c>
      <c r="T89" s="245">
        <f>+Sklop8[[#This Row],[Končna cena/enoto mere (EUR) z DDV]]*Sklop8[[#This Row],[Okvirna količina]]</f>
        <v>0</v>
      </c>
      <c r="U89" s="146" t="s">
        <v>112</v>
      </c>
    </row>
    <row r="90" spans="1:21" s="232" customFormat="1" ht="12">
      <c r="A90" s="266" t="s">
        <v>193</v>
      </c>
      <c r="B90" s="267" t="s">
        <v>323</v>
      </c>
      <c r="C90" s="240" t="s">
        <v>362</v>
      </c>
      <c r="D90" s="240" t="s">
        <v>0</v>
      </c>
      <c r="E90" s="250"/>
      <c r="F90" s="322">
        <v>5</v>
      </c>
      <c r="G90" s="167" t="s">
        <v>0</v>
      </c>
      <c r="H9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0" s="122" t="str">
        <f>IF(Sklop8[[#This Row],[ZAHTEVANA SHEMA KAKOVOSTI]]&lt;&gt;"",Sklop8[[#This Row],[Preračunana masa/volumen/kos na enoto kg]],"")</f>
        <v/>
      </c>
      <c r="J90" s="148"/>
      <c r="K90" s="149"/>
      <c r="L90" s="300" t="s">
        <v>112</v>
      </c>
      <c r="M90" s="300" t="s">
        <v>112</v>
      </c>
      <c r="N90" s="245"/>
      <c r="O90" s="146" t="s">
        <v>112</v>
      </c>
      <c r="P90" s="246"/>
      <c r="Q90" s="245">
        <f>+Sklop8[[#This Row],[cena/enota brez DDV v EUR]]*Sklop8[[#This Row],[Stopnja DDV (%)]]</f>
        <v>0</v>
      </c>
      <c r="R90" s="245">
        <f>+Sklop8[[#This Row],[cena/enota brez DDV v EUR]]+Sklop8[[#This Row],[Davek (EUR)]]</f>
        <v>0</v>
      </c>
      <c r="S90" s="245">
        <f>+Sklop8[[#This Row],[cena/enota brez DDV v EUR]]*Sklop8[[#This Row],[Okvirna količina]]</f>
        <v>0</v>
      </c>
      <c r="T90" s="245">
        <f>+Sklop8[[#This Row],[Končna cena/enoto mere (EUR) z DDV]]*Sklop8[[#This Row],[Okvirna količina]]</f>
        <v>0</v>
      </c>
      <c r="U90" s="146" t="s">
        <v>112</v>
      </c>
    </row>
    <row r="91" spans="1:21" s="232" customFormat="1" ht="12">
      <c r="A91" s="266" t="s">
        <v>194</v>
      </c>
      <c r="B91" s="267" t="s">
        <v>324</v>
      </c>
      <c r="C91" s="240" t="s">
        <v>362</v>
      </c>
      <c r="D91" s="240" t="s">
        <v>0</v>
      </c>
      <c r="E91" s="250"/>
      <c r="F91" s="322">
        <v>5</v>
      </c>
      <c r="G91" s="167" t="s">
        <v>0</v>
      </c>
      <c r="H9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1" s="122" t="str">
        <f>IF(Sklop8[[#This Row],[ZAHTEVANA SHEMA KAKOVOSTI]]&lt;&gt;"",Sklop8[[#This Row],[Preračunana masa/volumen/kos na enoto kg]],"")</f>
        <v/>
      </c>
      <c r="J91" s="148"/>
      <c r="K91" s="149"/>
      <c r="L91" s="300" t="s">
        <v>112</v>
      </c>
      <c r="M91" s="300" t="s">
        <v>112</v>
      </c>
      <c r="N91" s="245"/>
      <c r="O91" s="146" t="s">
        <v>112</v>
      </c>
      <c r="P91" s="246"/>
      <c r="Q91" s="245">
        <f>+Sklop8[[#This Row],[cena/enota brez DDV v EUR]]*Sklop8[[#This Row],[Stopnja DDV (%)]]</f>
        <v>0</v>
      </c>
      <c r="R91" s="245">
        <f>+Sklop8[[#This Row],[cena/enota brez DDV v EUR]]+Sklop8[[#This Row],[Davek (EUR)]]</f>
        <v>0</v>
      </c>
      <c r="S91" s="245">
        <f>+Sklop8[[#This Row],[cena/enota brez DDV v EUR]]*Sklop8[[#This Row],[Okvirna količina]]</f>
        <v>0</v>
      </c>
      <c r="T91" s="245">
        <f>+Sklop8[[#This Row],[Končna cena/enoto mere (EUR) z DDV]]*Sklop8[[#This Row],[Okvirna količina]]</f>
        <v>0</v>
      </c>
      <c r="U91" s="146" t="s">
        <v>112</v>
      </c>
    </row>
    <row r="92" spans="1:21" s="232" customFormat="1" ht="12">
      <c r="A92" s="266" t="s">
        <v>195</v>
      </c>
      <c r="B92" s="267" t="s">
        <v>325</v>
      </c>
      <c r="C92" s="240" t="s">
        <v>362</v>
      </c>
      <c r="D92" s="240" t="s">
        <v>0</v>
      </c>
      <c r="E92" s="250"/>
      <c r="F92" s="322">
        <v>5</v>
      </c>
      <c r="G92" s="167" t="s">
        <v>0</v>
      </c>
      <c r="H9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2" s="122" t="str">
        <f>IF(Sklop8[[#This Row],[ZAHTEVANA SHEMA KAKOVOSTI]]&lt;&gt;"",Sklop8[[#This Row],[Preračunana masa/volumen/kos na enoto kg]],"")</f>
        <v/>
      </c>
      <c r="J92" s="148"/>
      <c r="K92" s="149"/>
      <c r="L92" s="300" t="s">
        <v>112</v>
      </c>
      <c r="M92" s="300" t="s">
        <v>112</v>
      </c>
      <c r="N92" s="245"/>
      <c r="O92" s="146" t="s">
        <v>112</v>
      </c>
      <c r="P92" s="246"/>
      <c r="Q92" s="245">
        <f>+Sklop8[[#This Row],[cena/enota brez DDV v EUR]]*Sklop8[[#This Row],[Stopnja DDV (%)]]</f>
        <v>0</v>
      </c>
      <c r="R92" s="245">
        <f>+Sklop8[[#This Row],[cena/enota brez DDV v EUR]]+Sklop8[[#This Row],[Davek (EUR)]]</f>
        <v>0</v>
      </c>
      <c r="S92" s="245">
        <f>+Sklop8[[#This Row],[cena/enota brez DDV v EUR]]*Sklop8[[#This Row],[Okvirna količina]]</f>
        <v>0</v>
      </c>
      <c r="T92" s="245">
        <f>+Sklop8[[#This Row],[Končna cena/enoto mere (EUR) z DDV]]*Sklop8[[#This Row],[Okvirna količina]]</f>
        <v>0</v>
      </c>
      <c r="U92" s="146" t="s">
        <v>112</v>
      </c>
    </row>
    <row r="93" spans="1:21" s="232" customFormat="1" ht="24">
      <c r="A93" s="266" t="s">
        <v>196</v>
      </c>
      <c r="B93" s="267" t="s">
        <v>326</v>
      </c>
      <c r="C93" s="240" t="s">
        <v>362</v>
      </c>
      <c r="D93" s="240" t="s">
        <v>0</v>
      </c>
      <c r="E93" s="250"/>
      <c r="F93" s="322">
        <v>10</v>
      </c>
      <c r="G93" s="167" t="s">
        <v>0</v>
      </c>
      <c r="H9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3" s="122" t="str">
        <f>IF(Sklop8[[#This Row],[ZAHTEVANA SHEMA KAKOVOSTI]]&lt;&gt;"",Sklop8[[#This Row],[Preračunana masa/volumen/kos na enoto kg]],"")</f>
        <v/>
      </c>
      <c r="J93" s="148"/>
      <c r="K93" s="149"/>
      <c r="L93" s="300" t="s">
        <v>112</v>
      </c>
      <c r="M93" s="300" t="s">
        <v>112</v>
      </c>
      <c r="N93" s="245"/>
      <c r="O93" s="146" t="s">
        <v>112</v>
      </c>
      <c r="P93" s="246"/>
      <c r="Q93" s="245">
        <f>+Sklop8[[#This Row],[cena/enota brez DDV v EUR]]*Sklop8[[#This Row],[Stopnja DDV (%)]]</f>
        <v>0</v>
      </c>
      <c r="R93" s="245">
        <f>+Sklop8[[#This Row],[cena/enota brez DDV v EUR]]+Sklop8[[#This Row],[Davek (EUR)]]</f>
        <v>0</v>
      </c>
      <c r="S93" s="245">
        <f>+Sklop8[[#This Row],[cena/enota brez DDV v EUR]]*Sklop8[[#This Row],[Okvirna količina]]</f>
        <v>0</v>
      </c>
      <c r="T93" s="245">
        <f>+Sklop8[[#This Row],[Končna cena/enoto mere (EUR) z DDV]]*Sklop8[[#This Row],[Okvirna količina]]</f>
        <v>0</v>
      </c>
      <c r="U93" s="146" t="s">
        <v>112</v>
      </c>
    </row>
    <row r="94" spans="1:21" s="232" customFormat="1" ht="24">
      <c r="A94" s="266" t="s">
        <v>197</v>
      </c>
      <c r="B94" s="267" t="s">
        <v>327</v>
      </c>
      <c r="C94" s="240" t="s">
        <v>362</v>
      </c>
      <c r="D94" s="240" t="s">
        <v>0</v>
      </c>
      <c r="E94" s="250"/>
      <c r="F94" s="322">
        <v>10</v>
      </c>
      <c r="G94" s="167" t="s">
        <v>0</v>
      </c>
      <c r="H9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4" s="122" t="str">
        <f>IF(Sklop8[[#This Row],[ZAHTEVANA SHEMA KAKOVOSTI]]&lt;&gt;"",Sklop8[[#This Row],[Preračunana masa/volumen/kos na enoto kg]],"")</f>
        <v/>
      </c>
      <c r="J94" s="148"/>
      <c r="K94" s="149"/>
      <c r="L94" s="300" t="s">
        <v>112</v>
      </c>
      <c r="M94" s="300" t="s">
        <v>112</v>
      </c>
      <c r="N94" s="245"/>
      <c r="O94" s="146" t="s">
        <v>112</v>
      </c>
      <c r="P94" s="246"/>
      <c r="Q94" s="245">
        <f>+Sklop8[[#This Row],[cena/enota brez DDV v EUR]]*Sklop8[[#This Row],[Stopnja DDV (%)]]</f>
        <v>0</v>
      </c>
      <c r="R94" s="245">
        <f>+Sklop8[[#This Row],[cena/enota brez DDV v EUR]]+Sklop8[[#This Row],[Davek (EUR)]]</f>
        <v>0</v>
      </c>
      <c r="S94" s="245">
        <f>+Sklop8[[#This Row],[cena/enota brez DDV v EUR]]*Sklop8[[#This Row],[Okvirna količina]]</f>
        <v>0</v>
      </c>
      <c r="T94" s="245">
        <f>+Sklop8[[#This Row],[Končna cena/enoto mere (EUR) z DDV]]*Sklop8[[#This Row],[Okvirna količina]]</f>
        <v>0</v>
      </c>
      <c r="U94" s="146" t="s">
        <v>112</v>
      </c>
    </row>
    <row r="95" spans="1:21" s="232" customFormat="1" ht="24">
      <c r="A95" s="266" t="s">
        <v>198</v>
      </c>
      <c r="B95" s="267" t="s">
        <v>328</v>
      </c>
      <c r="C95" s="240" t="s">
        <v>362</v>
      </c>
      <c r="D95" s="240" t="s">
        <v>0</v>
      </c>
      <c r="E95" s="250"/>
      <c r="F95" s="322">
        <v>10</v>
      </c>
      <c r="G95" s="167" t="s">
        <v>0</v>
      </c>
      <c r="H9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5" s="122" t="str">
        <f>IF(Sklop8[[#This Row],[ZAHTEVANA SHEMA KAKOVOSTI]]&lt;&gt;"",Sklop8[[#This Row],[Preračunana masa/volumen/kos na enoto kg]],"")</f>
        <v/>
      </c>
      <c r="J95" s="148"/>
      <c r="K95" s="149"/>
      <c r="L95" s="300" t="s">
        <v>112</v>
      </c>
      <c r="M95" s="300" t="s">
        <v>112</v>
      </c>
      <c r="N95" s="245"/>
      <c r="O95" s="146" t="s">
        <v>112</v>
      </c>
      <c r="P95" s="246"/>
      <c r="Q95" s="245">
        <f>+Sklop8[[#This Row],[cena/enota brez DDV v EUR]]*Sklop8[[#This Row],[Stopnja DDV (%)]]</f>
        <v>0</v>
      </c>
      <c r="R95" s="245">
        <f>+Sklop8[[#This Row],[cena/enota brez DDV v EUR]]+Sklop8[[#This Row],[Davek (EUR)]]</f>
        <v>0</v>
      </c>
      <c r="S95" s="245">
        <f>+Sklop8[[#This Row],[cena/enota brez DDV v EUR]]*Sklop8[[#This Row],[Okvirna količina]]</f>
        <v>0</v>
      </c>
      <c r="T95" s="245">
        <f>+Sklop8[[#This Row],[Končna cena/enoto mere (EUR) z DDV]]*Sklop8[[#This Row],[Okvirna količina]]</f>
        <v>0</v>
      </c>
      <c r="U95" s="146" t="s">
        <v>112</v>
      </c>
    </row>
    <row r="96" spans="1:21" s="232" customFormat="1" ht="24">
      <c r="A96" s="266" t="s">
        <v>199</v>
      </c>
      <c r="B96" s="267" t="s">
        <v>329</v>
      </c>
      <c r="C96" s="240" t="s">
        <v>362</v>
      </c>
      <c r="D96" s="240" t="s">
        <v>0</v>
      </c>
      <c r="E96" s="250"/>
      <c r="F96" s="322">
        <v>10</v>
      </c>
      <c r="G96" s="167" t="s">
        <v>0</v>
      </c>
      <c r="H9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6" s="122" t="str">
        <f>IF(Sklop8[[#This Row],[ZAHTEVANA SHEMA KAKOVOSTI]]&lt;&gt;"",Sklop8[[#This Row],[Preračunana masa/volumen/kos na enoto kg]],"")</f>
        <v/>
      </c>
      <c r="J96" s="148"/>
      <c r="K96" s="149"/>
      <c r="L96" s="300" t="s">
        <v>112</v>
      </c>
      <c r="M96" s="300" t="s">
        <v>112</v>
      </c>
      <c r="N96" s="245"/>
      <c r="O96" s="146" t="s">
        <v>112</v>
      </c>
      <c r="P96" s="246"/>
      <c r="Q96" s="245">
        <f>+Sklop8[[#This Row],[cena/enota brez DDV v EUR]]*Sklop8[[#This Row],[Stopnja DDV (%)]]</f>
        <v>0</v>
      </c>
      <c r="R96" s="245">
        <f>+Sklop8[[#This Row],[cena/enota brez DDV v EUR]]+Sklop8[[#This Row],[Davek (EUR)]]</f>
        <v>0</v>
      </c>
      <c r="S96" s="245">
        <f>+Sklop8[[#This Row],[cena/enota brez DDV v EUR]]*Sklop8[[#This Row],[Okvirna količina]]</f>
        <v>0</v>
      </c>
      <c r="T96" s="245">
        <f>+Sklop8[[#This Row],[Končna cena/enoto mere (EUR) z DDV]]*Sklop8[[#This Row],[Okvirna količina]]</f>
        <v>0</v>
      </c>
      <c r="U96" s="146" t="s">
        <v>112</v>
      </c>
    </row>
    <row r="97" spans="1:21" s="232" customFormat="1" ht="24">
      <c r="A97" s="266" t="s">
        <v>200</v>
      </c>
      <c r="B97" s="267" t="s">
        <v>330</v>
      </c>
      <c r="C97" s="240" t="s">
        <v>362</v>
      </c>
      <c r="D97" s="240" t="s">
        <v>0</v>
      </c>
      <c r="E97" s="250"/>
      <c r="F97" s="322">
        <v>10</v>
      </c>
      <c r="G97" s="167" t="s">
        <v>0</v>
      </c>
      <c r="H9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7" s="122" t="str">
        <f>IF(Sklop8[[#This Row],[ZAHTEVANA SHEMA KAKOVOSTI]]&lt;&gt;"",Sklop8[[#This Row],[Preračunana masa/volumen/kos na enoto kg]],"")</f>
        <v/>
      </c>
      <c r="J97" s="148"/>
      <c r="K97" s="149"/>
      <c r="L97" s="300" t="s">
        <v>112</v>
      </c>
      <c r="M97" s="300" t="s">
        <v>112</v>
      </c>
      <c r="N97" s="245"/>
      <c r="O97" s="146" t="s">
        <v>112</v>
      </c>
      <c r="P97" s="246"/>
      <c r="Q97" s="245">
        <f>+Sklop8[[#This Row],[cena/enota brez DDV v EUR]]*Sklop8[[#This Row],[Stopnja DDV (%)]]</f>
        <v>0</v>
      </c>
      <c r="R97" s="245">
        <f>+Sklop8[[#This Row],[cena/enota brez DDV v EUR]]+Sklop8[[#This Row],[Davek (EUR)]]</f>
        <v>0</v>
      </c>
      <c r="S97" s="245">
        <f>+Sklop8[[#This Row],[cena/enota brez DDV v EUR]]*Sklop8[[#This Row],[Okvirna količina]]</f>
        <v>0</v>
      </c>
      <c r="T97" s="245">
        <f>+Sklop8[[#This Row],[Končna cena/enoto mere (EUR) z DDV]]*Sklop8[[#This Row],[Okvirna količina]]</f>
        <v>0</v>
      </c>
      <c r="U97" s="146" t="s">
        <v>112</v>
      </c>
    </row>
    <row r="98" spans="1:21" s="232" customFormat="1" ht="24">
      <c r="A98" s="266" t="s">
        <v>201</v>
      </c>
      <c r="B98" s="267" t="s">
        <v>331</v>
      </c>
      <c r="C98" s="240" t="s">
        <v>362</v>
      </c>
      <c r="D98" s="240" t="s">
        <v>0</v>
      </c>
      <c r="E98" s="250"/>
      <c r="F98" s="322">
        <v>10</v>
      </c>
      <c r="G98" s="167" t="s">
        <v>0</v>
      </c>
      <c r="H9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8" s="122" t="str">
        <f>IF(Sklop8[[#This Row],[ZAHTEVANA SHEMA KAKOVOSTI]]&lt;&gt;"",Sklop8[[#This Row],[Preračunana masa/volumen/kos na enoto kg]],"")</f>
        <v/>
      </c>
      <c r="J98" s="148"/>
      <c r="K98" s="149"/>
      <c r="L98" s="300" t="s">
        <v>112</v>
      </c>
      <c r="M98" s="300" t="s">
        <v>112</v>
      </c>
      <c r="N98" s="245"/>
      <c r="O98" s="146" t="s">
        <v>112</v>
      </c>
      <c r="P98" s="246"/>
      <c r="Q98" s="245">
        <f>+Sklop8[[#This Row],[cena/enota brez DDV v EUR]]*Sklop8[[#This Row],[Stopnja DDV (%)]]</f>
        <v>0</v>
      </c>
      <c r="R98" s="245">
        <f>+Sklop8[[#This Row],[cena/enota brez DDV v EUR]]+Sklop8[[#This Row],[Davek (EUR)]]</f>
        <v>0</v>
      </c>
      <c r="S98" s="245">
        <f>+Sklop8[[#This Row],[cena/enota brez DDV v EUR]]*Sklop8[[#This Row],[Okvirna količina]]</f>
        <v>0</v>
      </c>
      <c r="T98" s="245">
        <f>+Sklop8[[#This Row],[Končna cena/enoto mere (EUR) z DDV]]*Sklop8[[#This Row],[Okvirna količina]]</f>
        <v>0</v>
      </c>
      <c r="U98" s="146" t="s">
        <v>112</v>
      </c>
    </row>
    <row r="99" spans="1:21" s="232" customFormat="1" ht="24">
      <c r="A99" s="266" t="s">
        <v>202</v>
      </c>
      <c r="B99" s="267" t="s">
        <v>332</v>
      </c>
      <c r="C99" s="240" t="s">
        <v>362</v>
      </c>
      <c r="D99" s="240" t="s">
        <v>0</v>
      </c>
      <c r="E99" s="250"/>
      <c r="F99" s="322">
        <v>10</v>
      </c>
      <c r="G99" s="167" t="s">
        <v>0</v>
      </c>
      <c r="H9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9" s="122" t="str">
        <f>IF(Sklop8[[#This Row],[ZAHTEVANA SHEMA KAKOVOSTI]]&lt;&gt;"",Sklop8[[#This Row],[Preračunana masa/volumen/kos na enoto kg]],"")</f>
        <v/>
      </c>
      <c r="J99" s="148"/>
      <c r="K99" s="149"/>
      <c r="L99" s="300" t="s">
        <v>112</v>
      </c>
      <c r="M99" s="300" t="s">
        <v>112</v>
      </c>
      <c r="N99" s="245"/>
      <c r="O99" s="146" t="s">
        <v>112</v>
      </c>
      <c r="P99" s="246"/>
      <c r="Q99" s="245">
        <f>+Sklop8[[#This Row],[cena/enota brez DDV v EUR]]*Sklop8[[#This Row],[Stopnja DDV (%)]]</f>
        <v>0</v>
      </c>
      <c r="R99" s="245">
        <f>+Sklop8[[#This Row],[cena/enota brez DDV v EUR]]+Sklop8[[#This Row],[Davek (EUR)]]</f>
        <v>0</v>
      </c>
      <c r="S99" s="245">
        <f>+Sklop8[[#This Row],[cena/enota brez DDV v EUR]]*Sklop8[[#This Row],[Okvirna količina]]</f>
        <v>0</v>
      </c>
      <c r="T99" s="245">
        <f>+Sklop8[[#This Row],[Končna cena/enoto mere (EUR) z DDV]]*Sklop8[[#This Row],[Okvirna količina]]</f>
        <v>0</v>
      </c>
      <c r="U99" s="146" t="s">
        <v>112</v>
      </c>
    </row>
    <row r="100" spans="1:21" s="232" customFormat="1" ht="12">
      <c r="A100" s="266" t="s">
        <v>203</v>
      </c>
      <c r="B100" s="272" t="s">
        <v>437</v>
      </c>
      <c r="C100" s="240">
        <v>300</v>
      </c>
      <c r="D100" s="240" t="s">
        <v>110</v>
      </c>
      <c r="E100" s="250"/>
      <c r="F100" s="322">
        <v>5</v>
      </c>
      <c r="G100" s="167" t="s">
        <v>261</v>
      </c>
      <c r="H10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100" s="122" t="str">
        <f>IF(Sklop8[[#This Row],[ZAHTEVANA SHEMA KAKOVOSTI]]&lt;&gt;"",Sklop8[[#This Row],[Preračunana masa/volumen/kos na enoto kg]],"")</f>
        <v/>
      </c>
      <c r="J100" s="148"/>
      <c r="K100" s="149"/>
      <c r="L100" s="300" t="s">
        <v>112</v>
      </c>
      <c r="M100" s="300" t="s">
        <v>112</v>
      </c>
      <c r="N100" s="245"/>
      <c r="O100" s="146" t="s">
        <v>112</v>
      </c>
      <c r="P100" s="246"/>
      <c r="Q100" s="245">
        <f>+Sklop8[[#This Row],[cena/enota brez DDV v EUR]]*Sklop8[[#This Row],[Stopnja DDV (%)]]</f>
        <v>0</v>
      </c>
      <c r="R100" s="245">
        <f>+Sklop8[[#This Row],[cena/enota brez DDV v EUR]]+Sklop8[[#This Row],[Davek (EUR)]]</f>
        <v>0</v>
      </c>
      <c r="S100" s="245">
        <f>+Sklop8[[#This Row],[cena/enota brez DDV v EUR]]*Sklop8[[#This Row],[Okvirna količina]]</f>
        <v>0</v>
      </c>
      <c r="T100" s="245">
        <f>+Sklop8[[#This Row],[Končna cena/enoto mere (EUR) z DDV]]*Sklop8[[#This Row],[Okvirna količina]]</f>
        <v>0</v>
      </c>
      <c r="U100" s="146" t="s">
        <v>112</v>
      </c>
    </row>
    <row r="101" spans="1:21" s="232" customFormat="1" ht="12">
      <c r="A101" s="266" t="s">
        <v>204</v>
      </c>
      <c r="B101" s="275" t="s">
        <v>472</v>
      </c>
      <c r="C101" s="240" t="s">
        <v>471</v>
      </c>
      <c r="D101" s="240" t="s">
        <v>0</v>
      </c>
      <c r="E101" s="250"/>
      <c r="F101" s="322">
        <v>3000</v>
      </c>
      <c r="G101" s="165" t="s">
        <v>0</v>
      </c>
      <c r="H101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101" s="83" t="str">
        <f>IF(Sklop8[[#This Row],[ZAHTEVANA SHEMA KAKOVOSTI]]&lt;&gt;"",Sklop8[[#This Row],[Preračunana masa/volumen/kos na enoto kg]],"")</f>
        <v/>
      </c>
      <c r="J101" s="93"/>
      <c r="K101" s="89"/>
      <c r="L101" s="300" t="s">
        <v>112</v>
      </c>
      <c r="M101" s="300" t="s">
        <v>112</v>
      </c>
      <c r="N101" s="245"/>
      <c r="O101" s="146" t="s">
        <v>112</v>
      </c>
      <c r="P101" s="246"/>
      <c r="Q101" s="245">
        <f>+Sklop8[[#This Row],[cena/enota brez DDV v EUR]]*Sklop8[[#This Row],[Stopnja DDV (%)]]</f>
        <v>0</v>
      </c>
      <c r="R101" s="245">
        <f>+Sklop8[[#This Row],[cena/enota brez DDV v EUR]]+Sklop8[[#This Row],[Davek (EUR)]]</f>
        <v>0</v>
      </c>
      <c r="S101" s="245">
        <f>+Sklop8[[#This Row],[cena/enota brez DDV v EUR]]*Sklop8[[#This Row],[Okvirna količina]]</f>
        <v>0</v>
      </c>
      <c r="T101" s="245">
        <f>+Sklop8[[#This Row],[Končna cena/enoto mere (EUR) z DDV]]*Sklop8[[#This Row],[Okvirna količina]]</f>
        <v>0</v>
      </c>
      <c r="U101" s="146" t="s">
        <v>112</v>
      </c>
    </row>
    <row r="102" spans="1:21" s="232" customFormat="1" ht="12">
      <c r="A102" s="266" t="s">
        <v>769</v>
      </c>
      <c r="B102" s="276" t="s">
        <v>473</v>
      </c>
      <c r="C102" s="240" t="s">
        <v>471</v>
      </c>
      <c r="D102" s="240" t="s">
        <v>0</v>
      </c>
      <c r="E102" s="250"/>
      <c r="F102" s="322">
        <v>200</v>
      </c>
      <c r="G102" s="165" t="s">
        <v>0</v>
      </c>
      <c r="H102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02" s="83" t="str">
        <f>IF(Sklop8[[#This Row],[ZAHTEVANA SHEMA KAKOVOSTI]]&lt;&gt;"",Sklop8[[#This Row],[Preračunana masa/volumen/kos na enoto kg]],"")</f>
        <v/>
      </c>
      <c r="J102" s="93"/>
      <c r="K102" s="89"/>
      <c r="L102" s="300" t="s">
        <v>112</v>
      </c>
      <c r="M102" s="300" t="s">
        <v>112</v>
      </c>
      <c r="N102" s="245"/>
      <c r="O102" s="146" t="s">
        <v>112</v>
      </c>
      <c r="P102" s="246"/>
      <c r="Q102" s="245">
        <f>+Sklop8[[#This Row],[cena/enota brez DDV v EUR]]*Sklop8[[#This Row],[Stopnja DDV (%)]]</f>
        <v>0</v>
      </c>
      <c r="R102" s="245">
        <f>+Sklop8[[#This Row],[cena/enota brez DDV v EUR]]+Sklop8[[#This Row],[Davek (EUR)]]</f>
        <v>0</v>
      </c>
      <c r="S102" s="245">
        <f>+Sklop8[[#This Row],[cena/enota brez DDV v EUR]]*Sklop8[[#This Row],[Okvirna količina]]</f>
        <v>0</v>
      </c>
      <c r="T102" s="245">
        <f>+Sklop8[[#This Row],[Končna cena/enoto mere (EUR) z DDV]]*Sklop8[[#This Row],[Okvirna količina]]</f>
        <v>0</v>
      </c>
      <c r="U102" s="146" t="s">
        <v>112</v>
      </c>
    </row>
    <row r="103" spans="1:21" s="232" customFormat="1" ht="12">
      <c r="A103" s="266" t="s">
        <v>205</v>
      </c>
      <c r="B103" s="276" t="s">
        <v>474</v>
      </c>
      <c r="C103" s="240" t="s">
        <v>471</v>
      </c>
      <c r="D103" s="240" t="s">
        <v>0</v>
      </c>
      <c r="E103" s="250"/>
      <c r="F103" s="322">
        <v>100</v>
      </c>
      <c r="G103" s="165" t="s">
        <v>0</v>
      </c>
      <c r="H103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03" s="83" t="str">
        <f>IF(Sklop8[[#This Row],[ZAHTEVANA SHEMA KAKOVOSTI]]&lt;&gt;"",Sklop8[[#This Row],[Preračunana masa/volumen/kos na enoto kg]],"")</f>
        <v/>
      </c>
      <c r="J103" s="93"/>
      <c r="K103" s="89"/>
      <c r="L103" s="300" t="s">
        <v>112</v>
      </c>
      <c r="M103" s="300" t="s">
        <v>112</v>
      </c>
      <c r="N103" s="245"/>
      <c r="O103" s="146" t="s">
        <v>112</v>
      </c>
      <c r="P103" s="246"/>
      <c r="Q103" s="245">
        <f>+Sklop8[[#This Row],[cena/enota brez DDV v EUR]]*Sklop8[[#This Row],[Stopnja DDV (%)]]</f>
        <v>0</v>
      </c>
      <c r="R103" s="245">
        <f>+Sklop8[[#This Row],[cena/enota brez DDV v EUR]]+Sklop8[[#This Row],[Davek (EUR)]]</f>
        <v>0</v>
      </c>
      <c r="S103" s="245">
        <f>+Sklop8[[#This Row],[cena/enota brez DDV v EUR]]*Sklop8[[#This Row],[Okvirna količina]]</f>
        <v>0</v>
      </c>
      <c r="T103" s="245">
        <f>+Sklop8[[#This Row],[Končna cena/enoto mere (EUR) z DDV]]*Sklop8[[#This Row],[Okvirna količina]]</f>
        <v>0</v>
      </c>
      <c r="U103" s="146" t="s">
        <v>112</v>
      </c>
    </row>
    <row r="104" spans="1:21" s="232" customFormat="1" ht="12">
      <c r="A104" s="266" t="s">
        <v>206</v>
      </c>
      <c r="B104" s="276" t="s">
        <v>684</v>
      </c>
      <c r="C104" s="240" t="s">
        <v>471</v>
      </c>
      <c r="D104" s="240" t="s">
        <v>0</v>
      </c>
      <c r="E104" s="250"/>
      <c r="F104" s="322">
        <v>200</v>
      </c>
      <c r="G104" s="165" t="s">
        <v>0</v>
      </c>
      <c r="H10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04" s="122" t="str">
        <f>IF(Sklop8[[#This Row],[ZAHTEVANA SHEMA KAKOVOSTI]]&lt;&gt;"",Sklop8[[#This Row],[Preračunana masa/volumen/kos na enoto kg]],"")</f>
        <v/>
      </c>
      <c r="J104" s="148"/>
      <c r="K104" s="149"/>
      <c r="L104" s="300" t="s">
        <v>112</v>
      </c>
      <c r="M104" s="300" t="s">
        <v>112</v>
      </c>
      <c r="N104" s="245"/>
      <c r="O104" s="146" t="s">
        <v>112</v>
      </c>
      <c r="P104" s="246"/>
      <c r="Q104" s="245">
        <f>+Sklop8[[#This Row],[cena/enota brez DDV v EUR]]*Sklop8[[#This Row],[Stopnja DDV (%)]]</f>
        <v>0</v>
      </c>
      <c r="R104" s="245">
        <f>+Sklop8[[#This Row],[cena/enota brez DDV v EUR]]+Sklop8[[#This Row],[Davek (EUR)]]</f>
        <v>0</v>
      </c>
      <c r="S104" s="245">
        <f>+Sklop8[[#This Row],[cena/enota brez DDV v EUR]]*Sklop8[[#This Row],[Okvirna količina]]</f>
        <v>0</v>
      </c>
      <c r="T104" s="245">
        <f>+Sklop8[[#This Row],[Končna cena/enoto mere (EUR) z DDV]]*Sklop8[[#This Row],[Okvirna količina]]</f>
        <v>0</v>
      </c>
      <c r="U104" s="146" t="s">
        <v>112</v>
      </c>
    </row>
    <row r="105" spans="1:21" s="232" customFormat="1" ht="12">
      <c r="A105" s="266" t="s">
        <v>207</v>
      </c>
      <c r="B105" s="276" t="s">
        <v>685</v>
      </c>
      <c r="C105" s="378" t="s">
        <v>471</v>
      </c>
      <c r="D105" s="379" t="s">
        <v>0</v>
      </c>
      <c r="E105" s="380"/>
      <c r="F105" s="322">
        <v>200</v>
      </c>
      <c r="G105" s="420" t="s">
        <v>0</v>
      </c>
      <c r="H105" s="3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05" s="368" t="str">
        <f>IF(Sklop8[[#This Row],[ZAHTEVANA SHEMA KAKOVOSTI]]&lt;&gt;"",Sklop8[[#This Row],[Preračunana masa/volumen/kos na enoto kg]],"")</f>
        <v/>
      </c>
      <c r="J105" s="369"/>
      <c r="K105" s="370"/>
      <c r="L105" s="300" t="s">
        <v>112</v>
      </c>
      <c r="M105" s="300" t="s">
        <v>112</v>
      </c>
      <c r="N105" s="245"/>
      <c r="O105" s="146" t="s">
        <v>112</v>
      </c>
      <c r="P105" s="246"/>
      <c r="Q105" s="245">
        <f>+Sklop8[[#This Row],[cena/enota brez DDV v EUR]]*Sklop8[[#This Row],[Stopnja DDV (%)]]</f>
        <v>0</v>
      </c>
      <c r="R105" s="245">
        <f>+Sklop8[[#This Row],[cena/enota brez DDV v EUR]]+Sklop8[[#This Row],[Davek (EUR)]]</f>
        <v>0</v>
      </c>
      <c r="S105" s="245">
        <f>+Sklop8[[#This Row],[cena/enota brez DDV v EUR]]*Sklop8[[#This Row],[Okvirna količina]]</f>
        <v>0</v>
      </c>
      <c r="T105" s="245">
        <f>+Sklop8[[#This Row],[Končna cena/enoto mere (EUR) z DDV]]*Sklop8[[#This Row],[Okvirna količina]]</f>
        <v>0</v>
      </c>
      <c r="U105" s="146" t="s">
        <v>112</v>
      </c>
    </row>
    <row r="106" spans="1:21" s="232" customFormat="1">
      <c r="A106" s="335" t="s">
        <v>134</v>
      </c>
      <c r="B106" s="336"/>
      <c r="C106" s="337"/>
      <c r="D106" s="337"/>
      <c r="E106" s="338"/>
      <c r="F106" s="339"/>
      <c r="G106" s="340"/>
      <c r="H106" s="341">
        <f>SUBTOTAL(109,Sklop8[Preračunana masa/volumen/kos na enoto kg])</f>
        <v>19656.5</v>
      </c>
      <c r="I106" s="341">
        <f>SUBTOTAL(109,Sklop8[Živila iz shem kakovosti (kg)])</f>
        <v>0</v>
      </c>
      <c r="J106" s="339"/>
      <c r="K106" s="342"/>
      <c r="L106" s="342"/>
      <c r="M106" s="343"/>
      <c r="N106" s="344"/>
      <c r="O106" s="344"/>
      <c r="P106" s="344"/>
      <c r="Q106" s="345"/>
      <c r="R106" s="346"/>
      <c r="S106" s="345">
        <f>SUBTOTAL(109,Sklop8[Vrednost za okvirno količino (EUR) brez DDV])</f>
        <v>0</v>
      </c>
      <c r="T106" s="345">
        <f>SUBTOTAL(109,Sklop8[Vrednost za okvirno količino (EUR) z DDV])</f>
        <v>0</v>
      </c>
      <c r="U106" s="347"/>
    </row>
    <row r="107" spans="1:21" s="232" customFormat="1" ht="15">
      <c r="A107" s="7"/>
      <c r="B107" s="5"/>
      <c r="C107" s="27"/>
      <c r="D107" s="27"/>
      <c r="E107" s="26"/>
      <c r="F107" s="8"/>
      <c r="G107" s="109"/>
      <c r="H107" s="9"/>
      <c r="I107" s="9"/>
      <c r="J107" s="9"/>
      <c r="K107" s="9"/>
      <c r="L107" s="56"/>
      <c r="M107" s="56"/>
      <c r="N107" s="9"/>
      <c r="O107" s="9"/>
      <c r="P107" s="9"/>
      <c r="Q107" s="9"/>
      <c r="R107" s="9"/>
      <c r="S107" s="4"/>
      <c r="T107" s="4"/>
      <c r="U107" s="8"/>
    </row>
    <row r="108" spans="1:21" s="232" customFormat="1">
      <c r="A108" s="49" t="s">
        <v>130</v>
      </c>
      <c r="B108" s="17"/>
      <c r="C108" s="29"/>
      <c r="D108" s="29"/>
      <c r="E108" s="108"/>
      <c r="F108" s="109"/>
      <c r="G108" s="109"/>
      <c r="H108" s="19"/>
      <c r="I108" s="19"/>
      <c r="J108" s="19"/>
      <c r="K108" s="19"/>
      <c r="L108" s="12"/>
      <c r="M108" s="12"/>
      <c r="N108" s="12"/>
      <c r="O108" s="12"/>
      <c r="P108" s="12"/>
      <c r="Q108" s="49"/>
      <c r="R108" s="49"/>
      <c r="S108" s="49"/>
      <c r="T108" s="49"/>
      <c r="U108" s="71"/>
    </row>
    <row r="109" spans="1:21" s="232" customFormat="1">
      <c r="A109" s="12" t="s">
        <v>132</v>
      </c>
      <c r="B109" s="17"/>
      <c r="C109" s="29"/>
      <c r="D109" s="29"/>
      <c r="E109" s="108"/>
      <c r="F109" s="109"/>
      <c r="G109" s="109"/>
      <c r="H109" s="19"/>
      <c r="I109" s="19"/>
      <c r="J109" s="19"/>
      <c r="K109" s="19"/>
      <c r="L109" s="12"/>
      <c r="M109" s="12"/>
      <c r="N109" s="12"/>
      <c r="O109" s="12"/>
      <c r="P109" s="12"/>
      <c r="Q109" s="12"/>
      <c r="R109" s="12"/>
      <c r="S109" s="12"/>
      <c r="T109" s="12"/>
      <c r="U109" s="71"/>
    </row>
    <row r="110" spans="1:21" ht="18" customHeight="1">
      <c r="A110" s="101" t="s">
        <v>182</v>
      </c>
      <c r="F110" s="71"/>
      <c r="G110" s="71"/>
      <c r="H110" s="30"/>
      <c r="I110" s="30"/>
      <c r="J110" s="30"/>
      <c r="K110" s="30"/>
      <c r="L110" s="57"/>
      <c r="M110" s="57"/>
      <c r="N110" s="30"/>
      <c r="O110" s="30"/>
      <c r="P110" s="30"/>
      <c r="Q110" s="30"/>
      <c r="R110" s="30"/>
    </row>
    <row r="111" spans="1:21">
      <c r="A111" s="255" t="s">
        <v>212</v>
      </c>
      <c r="B111" s="119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20"/>
      <c r="N111" s="120"/>
      <c r="O111" s="120"/>
      <c r="P111" s="120"/>
      <c r="Q111" s="120"/>
      <c r="R111" s="120"/>
      <c r="S111" s="120"/>
      <c r="T111" s="120"/>
      <c r="U111" s="120"/>
    </row>
    <row r="112" spans="1:21">
      <c r="A112" s="119"/>
      <c r="B112" s="119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20"/>
      <c r="N112" s="120"/>
      <c r="O112" s="120"/>
      <c r="P112" s="120"/>
      <c r="Q112" s="120"/>
      <c r="R112" s="120"/>
      <c r="S112" s="120"/>
      <c r="T112" s="120"/>
      <c r="U112" s="120"/>
    </row>
    <row r="113" spans="1:22">
      <c r="A113" s="101" t="s">
        <v>65</v>
      </c>
      <c r="F113" s="71"/>
      <c r="G113" s="71" t="s">
        <v>66</v>
      </c>
      <c r="H113" s="30"/>
      <c r="I113" s="30"/>
      <c r="J113" s="30"/>
      <c r="K113" s="30"/>
      <c r="L113" s="57"/>
      <c r="M113" s="57"/>
      <c r="N113" s="102"/>
      <c r="O113" s="30"/>
      <c r="P113" s="30"/>
      <c r="Q113" s="30" t="s">
        <v>67</v>
      </c>
      <c r="R113" s="30"/>
    </row>
    <row r="114" spans="1:22" ht="15">
      <c r="A114" s="7"/>
      <c r="B114" s="5"/>
      <c r="C114" s="27"/>
      <c r="D114" s="27"/>
      <c r="E114" s="26"/>
      <c r="F114" s="8"/>
      <c r="H114" s="9"/>
      <c r="I114" s="9"/>
      <c r="J114" s="9"/>
      <c r="K114" s="9"/>
      <c r="L114" s="56"/>
      <c r="M114" s="56"/>
      <c r="N114" s="9"/>
      <c r="O114" s="9"/>
      <c r="P114" s="9"/>
      <c r="Q114" s="9"/>
      <c r="R114" s="9"/>
      <c r="S114" s="4"/>
      <c r="T114" s="4"/>
      <c r="U114" s="8"/>
    </row>
    <row r="115" spans="1:22" ht="12.75" customHeight="1">
      <c r="B115" s="17"/>
      <c r="C115" s="29"/>
      <c r="D115" s="29"/>
      <c r="E115" s="108"/>
      <c r="V115" s="120"/>
    </row>
    <row r="116" spans="1:22" ht="12.75" customHeight="1">
      <c r="B116" s="17"/>
      <c r="C116" s="29"/>
      <c r="D116" s="29"/>
      <c r="E116" s="108"/>
      <c r="V116" s="120"/>
    </row>
    <row r="117" spans="1:22">
      <c r="B117" s="17"/>
      <c r="C117" s="29"/>
      <c r="D117" s="29"/>
      <c r="E117" s="108"/>
    </row>
    <row r="118" spans="1:22">
      <c r="B118" s="17"/>
      <c r="C118" s="29"/>
      <c r="D118" s="29"/>
      <c r="E118" s="108"/>
    </row>
    <row r="119" spans="1:22">
      <c r="B119" s="17"/>
      <c r="C119" s="29"/>
      <c r="D119" s="29"/>
      <c r="E119" s="108"/>
    </row>
    <row r="120" spans="1:22">
      <c r="B120" s="17"/>
      <c r="C120" s="29"/>
      <c r="D120" s="29"/>
      <c r="E120" s="108"/>
    </row>
    <row r="121" spans="1:22">
      <c r="B121" s="17"/>
      <c r="C121" s="29"/>
      <c r="D121" s="29"/>
      <c r="E121" s="108"/>
    </row>
    <row r="122" spans="1:22">
      <c r="B122" s="17"/>
      <c r="C122" s="29"/>
      <c r="D122" s="29"/>
      <c r="E122" s="108"/>
    </row>
    <row r="123" spans="1:22">
      <c r="B123" s="17"/>
      <c r="C123" s="29"/>
      <c r="D123" s="29"/>
      <c r="E123" s="108"/>
    </row>
    <row r="124" spans="1:22">
      <c r="B124" s="17"/>
      <c r="C124" s="29"/>
      <c r="D124" s="29"/>
      <c r="E124" s="108"/>
    </row>
    <row r="125" spans="1:22">
      <c r="B125" s="17"/>
      <c r="C125" s="29"/>
      <c r="D125" s="29"/>
      <c r="E125" s="108"/>
    </row>
    <row r="126" spans="1:22">
      <c r="B126" s="17"/>
      <c r="C126" s="29"/>
      <c r="D126" s="29"/>
      <c r="E126" s="108"/>
    </row>
    <row r="127" spans="1:22">
      <c r="B127" s="17"/>
      <c r="C127" s="29"/>
      <c r="D127" s="29"/>
      <c r="E127" s="108"/>
    </row>
    <row r="128" spans="1:22">
      <c r="B128" s="17"/>
      <c r="C128" s="29"/>
      <c r="D128" s="29"/>
      <c r="E128" s="108"/>
    </row>
    <row r="129" spans="1:22">
      <c r="B129" s="17"/>
      <c r="C129" s="29"/>
      <c r="D129" s="29"/>
      <c r="E129" s="108"/>
    </row>
    <row r="130" spans="1:22">
      <c r="B130" s="17"/>
      <c r="C130" s="29"/>
      <c r="D130" s="29"/>
      <c r="E130" s="108"/>
    </row>
    <row r="131" spans="1:22">
      <c r="B131" s="17"/>
      <c r="C131" s="29"/>
      <c r="D131" s="29"/>
      <c r="E131" s="108"/>
    </row>
    <row r="132" spans="1:22">
      <c r="B132" s="17"/>
      <c r="C132" s="29"/>
      <c r="D132" s="29"/>
      <c r="E132" s="108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8"/>
      <c r="F300" s="109"/>
      <c r="G300" s="109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8"/>
      <c r="F301" s="109"/>
      <c r="G301" s="109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8"/>
      <c r="F302" s="109"/>
      <c r="G302" s="109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8"/>
      <c r="F303" s="109"/>
      <c r="G303" s="109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8"/>
      <c r="F304" s="109"/>
      <c r="G304" s="109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8"/>
      <c r="F305" s="109"/>
      <c r="G305" s="109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8"/>
      <c r="F306" s="109"/>
      <c r="G306" s="109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8"/>
      <c r="F307" s="109"/>
      <c r="G307" s="109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8"/>
      <c r="F308" s="109"/>
      <c r="G308" s="109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8"/>
      <c r="F309" s="109"/>
      <c r="G309" s="109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8"/>
      <c r="F310" s="109"/>
      <c r="G310" s="109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8"/>
      <c r="F311" s="109"/>
      <c r="G311" s="109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8"/>
      <c r="F312" s="109"/>
      <c r="G312" s="109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8"/>
      <c r="F313" s="109"/>
      <c r="G313" s="109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8"/>
      <c r="F314" s="109"/>
      <c r="G314" s="109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8"/>
      <c r="F315" s="109"/>
      <c r="G315" s="109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8"/>
      <c r="F316" s="109"/>
      <c r="G316" s="109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8"/>
      <c r="F317" s="109"/>
      <c r="G317" s="109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8"/>
      <c r="F318" s="109"/>
      <c r="G318" s="109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8"/>
      <c r="F319" s="109"/>
      <c r="G319" s="109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8"/>
      <c r="F320" s="109"/>
      <c r="G320" s="109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8"/>
      <c r="F321" s="109"/>
      <c r="G321" s="109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8"/>
      <c r="F322" s="109"/>
      <c r="G322" s="109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8"/>
      <c r="F323" s="109"/>
      <c r="G323" s="109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8"/>
      <c r="F324" s="109"/>
      <c r="G324" s="109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8"/>
      <c r="F325" s="109"/>
      <c r="G325" s="109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8"/>
      <c r="F326" s="109"/>
      <c r="G326" s="109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8"/>
      <c r="F327" s="109"/>
      <c r="G327" s="109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8"/>
      <c r="F328" s="109"/>
      <c r="G328" s="109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8"/>
      <c r="F329" s="109"/>
      <c r="G329" s="109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8"/>
      <c r="F330" s="109"/>
      <c r="G330" s="109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8"/>
      <c r="F331" s="109"/>
      <c r="G331" s="109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8"/>
      <c r="F332" s="109"/>
      <c r="G332" s="109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8"/>
      <c r="F333" s="109"/>
      <c r="G333" s="109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8"/>
      <c r="F334" s="109"/>
      <c r="G334" s="109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8"/>
      <c r="F335" s="109"/>
      <c r="G335" s="109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8"/>
      <c r="F336" s="109"/>
      <c r="G336" s="109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8"/>
      <c r="F337" s="109"/>
      <c r="G337" s="109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8"/>
      <c r="C338" s="28"/>
      <c r="D338" s="28"/>
      <c r="E338" s="105"/>
      <c r="F338" s="109"/>
      <c r="G338" s="109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8"/>
      <c r="C339" s="28"/>
      <c r="D339" s="28"/>
      <c r="E339" s="105"/>
      <c r="F339" s="109"/>
      <c r="G339" s="109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8"/>
      <c r="C340" s="28"/>
      <c r="D340" s="28"/>
      <c r="E340" s="105"/>
      <c r="F340" s="109"/>
      <c r="G340" s="109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8"/>
      <c r="C341" s="28"/>
      <c r="D341" s="28"/>
      <c r="E341" s="105"/>
      <c r="F341" s="109"/>
      <c r="G341" s="109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</sheetData>
  <sheetProtection insertRows="0" deleteRows="0"/>
  <protectedRanges>
    <protectedRange sqref="U113:U1048576 J113:P1048576 J1:P15 J16 J106:P110 J17:K105 N16:P105 U1:U110" name="Obseg1"/>
    <protectedRange sqref="J111:P112 U111:U112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01">
    <cfRule type="colorScale" priority="2">
      <colorScale>
        <cfvo type="min"/>
        <cfvo type="max"/>
        <color rgb="FFFCFCFF"/>
        <color rgb="FFF8696B"/>
      </colorScale>
    </cfRule>
  </conditionalFormatting>
  <conditionalFormatting sqref="B102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1"/>
  <sheetViews>
    <sheetView topLeftCell="A10" zoomScale="90" zoomScaleNormal="90" zoomScaleSheetLayoutView="100" workbookViewId="0">
      <selection activeCell="D77" sqref="D77"/>
    </sheetView>
  </sheetViews>
  <sheetFormatPr defaultColWidth="8.85546875" defaultRowHeight="12.75"/>
  <cols>
    <col min="1" max="1" width="3.5703125" style="12" customWidth="1"/>
    <col min="2" max="2" width="38.85546875" style="18" customWidth="1"/>
    <col min="3" max="3" width="10.85546875" style="28" customWidth="1"/>
    <col min="4" max="4" width="10.140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</row>
    <row r="7" spans="1:21" ht="17.25" customHeight="1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</row>
    <row r="8" spans="1:21" ht="17.25" customHeight="1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</row>
    <row r="9" spans="1:21" s="13" customFormat="1" ht="17.25" customHeight="1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9.5" customHeight="1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pred_rekapitulacija'!A22</f>
        <v>9.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04" t="str">
        <f>+'Ponudbeni pred_rekapitulacija'!B22</f>
        <v>KONZERVIRANA ZELENJAVA IN SADJE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2">
      <c r="A16" s="242" t="s">
        <v>1</v>
      </c>
      <c r="B16" s="310" t="s">
        <v>438</v>
      </c>
      <c r="C16" s="400">
        <v>1.5</v>
      </c>
      <c r="D16" s="400" t="s">
        <v>0</v>
      </c>
      <c r="E16" s="401"/>
      <c r="F16" s="489">
        <v>60</v>
      </c>
      <c r="G16" s="426" t="s">
        <v>261</v>
      </c>
      <c r="H1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16" s="83" t="str">
        <f>IF(Sklop9[[#This Row],[ZAHTEVANA SHEMA KAKOVOSTI]]&lt;&gt;"",Sklop9[[#This Row],[Preračunana masa/volumen/kos na enoto kg]],"")</f>
        <v/>
      </c>
      <c r="J16" s="93"/>
      <c r="K16" s="89"/>
      <c r="L16" s="89"/>
      <c r="M16" s="95"/>
      <c r="N16" s="90"/>
      <c r="O16" s="90"/>
      <c r="P16" s="96"/>
      <c r="Q16" s="90">
        <f>+Sklop9[[#This Row],[cena/enota brez DDV v EUR]]*Sklop9[[#This Row],[Stopnja DDV (%)]]</f>
        <v>0</v>
      </c>
      <c r="R16" s="90">
        <f>+Sklop9[[#This Row],[cena/enota brez DDV v EUR]]+Sklop9[[#This Row],[Davek (EUR)]]</f>
        <v>0</v>
      </c>
      <c r="S16" s="90">
        <f>+Sklop9[[#This Row],[cena/enota brez DDV v EUR]]*Sklop9[[#This Row],[Okvirna količina]]</f>
        <v>0</v>
      </c>
      <c r="T16" s="90">
        <f>+Sklop9[[#This Row],[Končna cena/enoto mere (EUR) z DDV]]*Sklop9[[#This Row],[Okvirna količina]]</f>
        <v>0</v>
      </c>
      <c r="U16" s="208"/>
    </row>
    <row r="17" spans="1:21" s="232" customFormat="1" ht="12">
      <c r="A17" s="242" t="s">
        <v>3</v>
      </c>
      <c r="B17" s="302" t="s">
        <v>439</v>
      </c>
      <c r="C17" s="400">
        <v>400</v>
      </c>
      <c r="D17" s="400" t="s">
        <v>110</v>
      </c>
      <c r="E17" s="401"/>
      <c r="F17" s="489">
        <v>80</v>
      </c>
      <c r="G17" s="426" t="s">
        <v>261</v>
      </c>
      <c r="H1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17" s="83" t="str">
        <f>IF(Sklop9[[#This Row],[ZAHTEVANA SHEMA KAKOVOSTI]]&lt;&gt;"",Sklop9[[#This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+Sklop9[[#This Row],[cena/enota brez DDV v EUR]]*Sklop9[[#This Row],[Stopnja DDV (%)]]</f>
        <v>0</v>
      </c>
      <c r="R17" s="90">
        <f>+Sklop9[[#This Row],[cena/enota brez DDV v EUR]]+Sklop9[[#This Row],[Davek (EUR)]]</f>
        <v>0</v>
      </c>
      <c r="S17" s="90">
        <f>+Sklop9[[#This Row],[cena/enota brez DDV v EUR]]*Sklop9[[#This Row],[Okvirna količina]]</f>
        <v>0</v>
      </c>
      <c r="T17" s="90">
        <f>+Sklop9[[#This Row],[Končna cena/enoto mere (EUR) z DDV]]*Sklop9[[#This Row],[Okvirna količina]]</f>
        <v>0</v>
      </c>
      <c r="U17" s="208"/>
    </row>
    <row r="18" spans="1:21" s="232" customFormat="1" ht="12">
      <c r="A18" s="242" t="s">
        <v>4</v>
      </c>
      <c r="B18" s="302" t="s">
        <v>440</v>
      </c>
      <c r="C18" s="400">
        <v>2.5</v>
      </c>
      <c r="D18" s="400" t="s">
        <v>0</v>
      </c>
      <c r="E18" s="401"/>
      <c r="F18" s="489">
        <v>80</v>
      </c>
      <c r="G18" s="426" t="s">
        <v>261</v>
      </c>
      <c r="H1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8" s="83" t="str">
        <f>IF(Sklop9[[#This Row],[ZAHTEVANA SHEMA KAKOVOSTI]]&lt;&gt;"",Sklop9[[#This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+Sklop9[[#This Row],[cena/enota brez DDV v EUR]]*Sklop9[[#This Row],[Stopnja DDV (%)]]</f>
        <v>0</v>
      </c>
      <c r="R18" s="90">
        <f>+Sklop9[[#This Row],[cena/enota brez DDV v EUR]]+Sklop9[[#This Row],[Davek (EUR)]]</f>
        <v>0</v>
      </c>
      <c r="S18" s="90">
        <f>+Sklop9[[#This Row],[cena/enota brez DDV v EUR]]*Sklop9[[#This Row],[Okvirna količina]]</f>
        <v>0</v>
      </c>
      <c r="T18" s="90">
        <f>+Sklop9[[#This Row],[Končna cena/enoto mere (EUR) z DDV]]*Sklop9[[#This Row],[Okvirna količina]]</f>
        <v>0</v>
      </c>
      <c r="U18" s="208"/>
    </row>
    <row r="19" spans="1:21" s="232" customFormat="1" ht="12">
      <c r="A19" s="242" t="s">
        <v>5</v>
      </c>
      <c r="B19" s="302" t="s">
        <v>441</v>
      </c>
      <c r="C19" s="400">
        <v>400</v>
      </c>
      <c r="D19" s="400" t="s">
        <v>110</v>
      </c>
      <c r="E19" s="401"/>
      <c r="F19" s="489">
        <v>60</v>
      </c>
      <c r="G19" s="426" t="s">
        <v>261</v>
      </c>
      <c r="H1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19" s="83" t="str">
        <f>IF(Sklop9[[#This Row],[ZAHTEVANA SHEMA KAKOVOSTI]]&lt;&gt;"",Sklop9[[#This Row],[Preračunana masa/volumen/kos na enoto kg]],"")</f>
        <v/>
      </c>
      <c r="J19" s="93"/>
      <c r="K19" s="89"/>
      <c r="L19" s="89"/>
      <c r="M19" s="95"/>
      <c r="N19" s="90"/>
      <c r="O19" s="90"/>
      <c r="P19" s="96"/>
      <c r="Q19" s="90">
        <f>+Sklop9[[#This Row],[cena/enota brez DDV v EUR]]*Sklop9[[#This Row],[Stopnja DDV (%)]]</f>
        <v>0</v>
      </c>
      <c r="R19" s="90">
        <f>+Sklop9[[#This Row],[cena/enota brez DDV v EUR]]+Sklop9[[#This Row],[Davek (EUR)]]</f>
        <v>0</v>
      </c>
      <c r="S19" s="90">
        <f>+Sklop9[[#This Row],[cena/enota brez DDV v EUR]]*Sklop9[[#This Row],[Okvirna količina]]</f>
        <v>0</v>
      </c>
      <c r="T19" s="90">
        <f>+Sklop9[[#This Row],[Končna cena/enoto mere (EUR) z DDV]]*Sklop9[[#This Row],[Okvirna količina]]</f>
        <v>0</v>
      </c>
      <c r="U19" s="208"/>
    </row>
    <row r="20" spans="1:21" s="232" customFormat="1" ht="12">
      <c r="A20" s="242" t="s">
        <v>6</v>
      </c>
      <c r="B20" s="386" t="s">
        <v>680</v>
      </c>
      <c r="C20" s="378">
        <v>400</v>
      </c>
      <c r="D20" s="400" t="s">
        <v>110</v>
      </c>
      <c r="E20" s="384"/>
      <c r="F20" s="306">
        <v>60</v>
      </c>
      <c r="G20" s="415" t="s">
        <v>261</v>
      </c>
      <c r="H20" s="3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0" s="368" t="str">
        <f>IF(Sklop9[[#This Row],[ZAHTEVANA SHEMA KAKOVOSTI]]&lt;&gt;"",Sklop9[[#This Row],[Preračunana masa/volumen/kos na enoto kg]],"")</f>
        <v/>
      </c>
      <c r="J20" s="369"/>
      <c r="K20" s="370"/>
      <c r="L20" s="370"/>
      <c r="M20" s="371"/>
      <c r="N20" s="374"/>
      <c r="O20" s="374"/>
      <c r="P20" s="373"/>
      <c r="Q20" s="374">
        <f>+Sklop9[[#This Row],[cena/enota brez DDV v EUR]]*Sklop9[[#This Row],[Stopnja DDV (%)]]</f>
        <v>0</v>
      </c>
      <c r="R20" s="374">
        <f>+Sklop9[[#This Row],[cena/enota brez DDV v EUR]]+Sklop9[[#This Row],[Davek (EUR)]]</f>
        <v>0</v>
      </c>
      <c r="S20" s="374">
        <f>+Sklop9[[#This Row],[cena/enota brez DDV v EUR]]*Sklop9[[#This Row],[Okvirna količina]]</f>
        <v>0</v>
      </c>
      <c r="T20" s="374">
        <f>+Sklop9[[#This Row],[Končna cena/enoto mere (EUR) z DDV]]*Sklop9[[#This Row],[Okvirna količina]]</f>
        <v>0</v>
      </c>
      <c r="U20" s="389"/>
    </row>
    <row r="21" spans="1:21" s="232" customFormat="1" ht="12">
      <c r="A21" s="242" t="s">
        <v>7</v>
      </c>
      <c r="B21" s="302" t="s">
        <v>442</v>
      </c>
      <c r="C21" s="400">
        <v>2.5</v>
      </c>
      <c r="D21" s="400" t="s">
        <v>0</v>
      </c>
      <c r="E21" s="401"/>
      <c r="F21" s="489">
        <v>20</v>
      </c>
      <c r="G21" s="426" t="s">
        <v>261</v>
      </c>
      <c r="H2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83" t="str">
        <f>IF(Sklop9[[#This Row],[ZAHTEVANA SHEMA KAKOVOSTI]]&lt;&gt;"",Sklop9[[#This Row],[Preračunana masa/volumen/kos na enoto kg]],"")</f>
        <v/>
      </c>
      <c r="J21" s="93"/>
      <c r="K21" s="89"/>
      <c r="L21" s="89"/>
      <c r="M21" s="95"/>
      <c r="N21" s="90"/>
      <c r="O21" s="90"/>
      <c r="P21" s="96"/>
      <c r="Q21" s="90">
        <f>+Sklop9[[#This Row],[cena/enota brez DDV v EUR]]*Sklop9[[#This Row],[Stopnja DDV (%)]]</f>
        <v>0</v>
      </c>
      <c r="R21" s="90">
        <f>+Sklop9[[#This Row],[cena/enota brez DDV v EUR]]+Sklop9[[#This Row],[Davek (EUR)]]</f>
        <v>0</v>
      </c>
      <c r="S21" s="90">
        <f>+Sklop9[[#This Row],[cena/enota brez DDV v EUR]]*Sklop9[[#This Row],[Okvirna količina]]</f>
        <v>0</v>
      </c>
      <c r="T21" s="90">
        <f>+Sklop9[[#This Row],[Končna cena/enoto mere (EUR) z DDV]]*Sklop9[[#This Row],[Okvirna količina]]</f>
        <v>0</v>
      </c>
      <c r="U21" s="208"/>
    </row>
    <row r="22" spans="1:21" s="232" customFormat="1" ht="12">
      <c r="A22" s="242" t="s">
        <v>8</v>
      </c>
      <c r="B22" s="302" t="s">
        <v>443</v>
      </c>
      <c r="C22" s="400">
        <v>2.5</v>
      </c>
      <c r="D22" s="400" t="s">
        <v>0</v>
      </c>
      <c r="E22" s="401"/>
      <c r="F22" s="489">
        <v>60</v>
      </c>
      <c r="G22" s="426" t="s">
        <v>261</v>
      </c>
      <c r="H2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2" s="83" t="str">
        <f>IF(Sklop9[[#This Row],[ZAHTEVANA SHEMA KAKOVOSTI]]&lt;&gt;"",Sklop9[[#This Row],[Preračunana masa/volumen/kos na enoto kg]],"")</f>
        <v/>
      </c>
      <c r="J22" s="93"/>
      <c r="K22" s="89"/>
      <c r="L22" s="89"/>
      <c r="M22" s="95"/>
      <c r="N22" s="90"/>
      <c r="O22" s="90"/>
      <c r="P22" s="96"/>
      <c r="Q22" s="90">
        <f>+Sklop9[[#This Row],[cena/enota brez DDV v EUR]]*Sklop9[[#This Row],[Stopnja DDV (%)]]</f>
        <v>0</v>
      </c>
      <c r="R22" s="90">
        <f>+Sklop9[[#This Row],[cena/enota brez DDV v EUR]]+Sklop9[[#This Row],[Davek (EUR)]]</f>
        <v>0</v>
      </c>
      <c r="S22" s="90">
        <f>+Sklop9[[#This Row],[cena/enota brez DDV v EUR]]*Sklop9[[#This Row],[Okvirna količina]]</f>
        <v>0</v>
      </c>
      <c r="T22" s="90">
        <f>+Sklop9[[#This Row],[Končna cena/enoto mere (EUR) z DDV]]*Sklop9[[#This Row],[Okvirna količina]]</f>
        <v>0</v>
      </c>
      <c r="U22" s="208"/>
    </row>
    <row r="23" spans="1:21" s="232" customFormat="1" ht="12">
      <c r="A23" s="242" t="s">
        <v>9</v>
      </c>
      <c r="B23" s="302" t="s">
        <v>771</v>
      </c>
      <c r="C23" s="400">
        <v>2.5</v>
      </c>
      <c r="D23" s="400" t="s">
        <v>0</v>
      </c>
      <c r="E23" s="401"/>
      <c r="F23" s="489">
        <v>60</v>
      </c>
      <c r="G23" s="426" t="s">
        <v>261</v>
      </c>
      <c r="H2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3" s="83" t="str">
        <f>IF(Sklop9[[#This Row],[ZAHTEVANA SHEMA KAKOVOSTI]]&lt;&gt;"",Sklop9[[#This Row],[Preračunana masa/volumen/kos na enoto kg]],"")</f>
        <v/>
      </c>
      <c r="J23" s="93"/>
      <c r="K23" s="89"/>
      <c r="L23" s="89"/>
      <c r="M23" s="95"/>
      <c r="N23" s="90"/>
      <c r="O23" s="90"/>
      <c r="P23" s="96"/>
      <c r="Q23" s="90">
        <f>+Sklop9[[#This Row],[cena/enota brez DDV v EUR]]*Sklop9[[#This Row],[Stopnja DDV (%)]]</f>
        <v>0</v>
      </c>
      <c r="R23" s="90">
        <f>+Sklop9[[#This Row],[cena/enota brez DDV v EUR]]+Sklop9[[#This Row],[Davek (EUR)]]</f>
        <v>0</v>
      </c>
      <c r="S23" s="90">
        <f>+Sklop9[[#This Row],[cena/enota brez DDV v EUR]]*Sklop9[[#This Row],[Okvirna količina]]</f>
        <v>0</v>
      </c>
      <c r="T23" s="90">
        <f>+Sklop9[[#This Row],[Končna cena/enoto mere (EUR) z DDV]]*Sklop9[[#This Row],[Okvirna količina]]</f>
        <v>0</v>
      </c>
      <c r="U23" s="208"/>
    </row>
    <row r="24" spans="1:21" s="232" customFormat="1" ht="12">
      <c r="A24" s="242" t="s">
        <v>10</v>
      </c>
      <c r="B24" s="302" t="s">
        <v>444</v>
      </c>
      <c r="C24" s="400">
        <v>4.5</v>
      </c>
      <c r="D24" s="400" t="s">
        <v>0</v>
      </c>
      <c r="E24" s="401"/>
      <c r="F24" s="489">
        <v>60</v>
      </c>
      <c r="G24" s="426" t="s">
        <v>261</v>
      </c>
      <c r="H2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270</v>
      </c>
      <c r="I24" s="83" t="str">
        <f>IF(Sklop9[[#This Row],[ZAHTEVANA SHEMA KAKOVOSTI]]&lt;&gt;"",Sklop9[[#This Row],[Preračunana masa/volumen/kos na enoto kg]],"")</f>
        <v/>
      </c>
      <c r="J24" s="93"/>
      <c r="K24" s="89"/>
      <c r="L24" s="89"/>
      <c r="M24" s="95"/>
      <c r="N24" s="90"/>
      <c r="O24" s="90"/>
      <c r="P24" s="96"/>
      <c r="Q24" s="90">
        <f>+Sklop9[[#This Row],[cena/enota brez DDV v EUR]]*Sklop9[[#This Row],[Stopnja DDV (%)]]</f>
        <v>0</v>
      </c>
      <c r="R24" s="90">
        <f>+Sklop9[[#This Row],[cena/enota brez DDV v EUR]]+Sklop9[[#This Row],[Davek (EUR)]]</f>
        <v>0</v>
      </c>
      <c r="S24" s="90">
        <f>+Sklop9[[#This Row],[cena/enota brez DDV v EUR]]*Sklop9[[#This Row],[Okvirna količina]]</f>
        <v>0</v>
      </c>
      <c r="T24" s="90">
        <f>+Sklop9[[#This Row],[Končna cena/enoto mere (EUR) z DDV]]*Sklop9[[#This Row],[Okvirna količina]]</f>
        <v>0</v>
      </c>
      <c r="U24" s="208"/>
    </row>
    <row r="25" spans="1:21" s="232" customFormat="1" ht="12">
      <c r="A25" s="242" t="s">
        <v>11</v>
      </c>
      <c r="B25" s="386" t="s">
        <v>681</v>
      </c>
      <c r="C25" s="378">
        <v>1</v>
      </c>
      <c r="D25" s="378" t="s">
        <v>0</v>
      </c>
      <c r="E25" s="384"/>
      <c r="F25" s="306">
        <v>120</v>
      </c>
      <c r="G25" s="415" t="s">
        <v>261</v>
      </c>
      <c r="H25" s="3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5" s="368" t="str">
        <f>IF(Sklop9[[#This Row],[ZAHTEVANA SHEMA KAKOVOSTI]]&lt;&gt;"",Sklop9[[#This Row],[Preračunana masa/volumen/kos na enoto kg]],"")</f>
        <v/>
      </c>
      <c r="J25" s="369"/>
      <c r="K25" s="370"/>
      <c r="L25" s="370"/>
      <c r="M25" s="371"/>
      <c r="N25" s="374"/>
      <c r="O25" s="374"/>
      <c r="P25" s="373"/>
      <c r="Q25" s="374">
        <f>+Sklop9[[#This Row],[cena/enota brez DDV v EUR]]*Sklop9[[#This Row],[Stopnja DDV (%)]]</f>
        <v>0</v>
      </c>
      <c r="R25" s="374">
        <f>+Sklop9[[#This Row],[cena/enota brez DDV v EUR]]+Sklop9[[#This Row],[Davek (EUR)]]</f>
        <v>0</v>
      </c>
      <c r="S25" s="374">
        <f>+Sklop9[[#This Row],[cena/enota brez DDV v EUR]]*Sklop9[[#This Row],[Okvirna količina]]</f>
        <v>0</v>
      </c>
      <c r="T25" s="374">
        <f>+Sklop9[[#This Row],[Končna cena/enoto mere (EUR) z DDV]]*Sklop9[[#This Row],[Okvirna količina]]</f>
        <v>0</v>
      </c>
      <c r="U25" s="389"/>
    </row>
    <row r="26" spans="1:21" s="232" customFormat="1" ht="12">
      <c r="A26" s="242" t="s">
        <v>12</v>
      </c>
      <c r="B26" s="164" t="s">
        <v>445</v>
      </c>
      <c r="C26" s="400">
        <v>4250</v>
      </c>
      <c r="D26" s="400" t="s">
        <v>110</v>
      </c>
      <c r="E26" s="401"/>
      <c r="F26" s="306">
        <v>30</v>
      </c>
      <c r="G26" s="415" t="s">
        <v>261</v>
      </c>
      <c r="H2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127.5</v>
      </c>
      <c r="I26" s="122" t="str">
        <f>IF(Sklop9[[#This Row],[ZAHTEVANA SHEMA KAKOVOSTI]]&lt;&gt;"",Sklop9[[#This Row],[Preračunana masa/volumen/kos na enoto kg]],"")</f>
        <v/>
      </c>
      <c r="J26" s="148"/>
      <c r="K26" s="149"/>
      <c r="L26" s="149"/>
      <c r="M26" s="150"/>
      <c r="N26" s="188"/>
      <c r="O26" s="188"/>
      <c r="P26" s="189"/>
      <c r="Q26" s="188">
        <f>+Sklop9[[#This Row],[cena/enota brez DDV v EUR]]*Sklop9[[#This Row],[Stopnja DDV (%)]]</f>
        <v>0</v>
      </c>
      <c r="R26" s="188">
        <f>+Sklop9[[#This Row],[cena/enota brez DDV v EUR]]+Sklop9[[#This Row],[Davek (EUR)]]</f>
        <v>0</v>
      </c>
      <c r="S26" s="188">
        <f>+Sklop9[[#This Row],[cena/enota brez DDV v EUR]]*Sklop9[[#This Row],[Okvirna količina]]</f>
        <v>0</v>
      </c>
      <c r="T26" s="151">
        <f>+Sklop9[[#This Row],[Končna cena/enoto mere (EUR) z DDV]]*Sklop9[[#This Row],[Okvirna količina]]</f>
        <v>0</v>
      </c>
      <c r="U26" s="191"/>
    </row>
    <row r="27" spans="1:21" s="232" customFormat="1" ht="12">
      <c r="A27" s="242" t="s">
        <v>13</v>
      </c>
      <c r="B27" s="164" t="s">
        <v>451</v>
      </c>
      <c r="C27" s="400">
        <v>670</v>
      </c>
      <c r="D27" s="400" t="s">
        <v>110</v>
      </c>
      <c r="E27" s="401"/>
      <c r="F27" s="306">
        <v>30</v>
      </c>
      <c r="G27" s="415" t="s">
        <v>261</v>
      </c>
      <c r="H2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20.100000000000001</v>
      </c>
      <c r="I27" s="122" t="str">
        <f>IF(Sklop9[[#This Row],[ZAHTEVANA SHEMA KAKOVOSTI]]&lt;&gt;"",Sklop9[[#This Row],[Preračunana masa/volumen/kos na enoto kg]],"")</f>
        <v/>
      </c>
      <c r="J27" s="148"/>
      <c r="K27" s="149"/>
      <c r="L27" s="149"/>
      <c r="M27" s="150"/>
      <c r="N27" s="188"/>
      <c r="O27" s="188"/>
      <c r="P27" s="189"/>
      <c r="Q27" s="188">
        <f>+Sklop9[[#This Row],[cena/enota brez DDV v EUR]]*Sklop9[[#This Row],[Stopnja DDV (%)]]</f>
        <v>0</v>
      </c>
      <c r="R27" s="188">
        <f>+Sklop9[[#This Row],[cena/enota brez DDV v EUR]]+Sklop9[[#This Row],[Davek (EUR)]]</f>
        <v>0</v>
      </c>
      <c r="S27" s="188">
        <f>+Sklop9[[#This Row],[cena/enota brez DDV v EUR]]*Sklop9[[#This Row],[Okvirna količina]]</f>
        <v>0</v>
      </c>
      <c r="T27" s="151">
        <f>+Sklop9[[#This Row],[Končna cena/enoto mere (EUR) z DDV]]*Sklop9[[#This Row],[Okvirna količina]]</f>
        <v>0</v>
      </c>
      <c r="U27" s="191"/>
    </row>
    <row r="28" spans="1:21" s="232" customFormat="1" ht="12">
      <c r="A28" s="242" t="s">
        <v>14</v>
      </c>
      <c r="B28" s="164" t="s">
        <v>446</v>
      </c>
      <c r="C28" s="400">
        <v>3035</v>
      </c>
      <c r="D28" s="400" t="s">
        <v>110</v>
      </c>
      <c r="E28" s="401"/>
      <c r="F28" s="306">
        <v>10</v>
      </c>
      <c r="G28" s="415" t="s">
        <v>261</v>
      </c>
      <c r="H2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30.35</v>
      </c>
      <c r="I28" s="122" t="str">
        <f>IF(Sklop9[[#This Row],[ZAHTEVANA SHEMA KAKOVOSTI]]&lt;&gt;"",Sklop9[[#This Row],[Preračunana masa/volumen/kos na enoto kg]],"")</f>
        <v/>
      </c>
      <c r="J28" s="148"/>
      <c r="K28" s="149"/>
      <c r="L28" s="149"/>
      <c r="M28" s="150"/>
      <c r="N28" s="188"/>
      <c r="O28" s="188"/>
      <c r="P28" s="189"/>
      <c r="Q28" s="188">
        <f>+Sklop9[[#This Row],[cena/enota brez DDV v EUR]]*Sklop9[[#This Row],[Stopnja DDV (%)]]</f>
        <v>0</v>
      </c>
      <c r="R28" s="188">
        <f>+Sklop9[[#This Row],[cena/enota brez DDV v EUR]]+Sklop9[[#This Row],[Davek (EUR)]]</f>
        <v>0</v>
      </c>
      <c r="S28" s="188">
        <f>+Sklop9[[#This Row],[cena/enota brez DDV v EUR]]*Sklop9[[#This Row],[Okvirna količina]]</f>
        <v>0</v>
      </c>
      <c r="T28" s="151">
        <f>+Sklop9[[#This Row],[Končna cena/enoto mere (EUR) z DDV]]*Sklop9[[#This Row],[Okvirna količina]]</f>
        <v>0</v>
      </c>
      <c r="U28" s="191"/>
    </row>
    <row r="29" spans="1:21" s="232" customFormat="1" ht="12">
      <c r="A29" s="242" t="s">
        <v>15</v>
      </c>
      <c r="B29" s="302" t="s">
        <v>447</v>
      </c>
      <c r="C29" s="400">
        <v>3035</v>
      </c>
      <c r="D29" s="400" t="s">
        <v>110</v>
      </c>
      <c r="E29" s="401"/>
      <c r="F29" s="489">
        <v>10</v>
      </c>
      <c r="G29" s="426" t="s">
        <v>261</v>
      </c>
      <c r="H2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30.35</v>
      </c>
      <c r="I29" s="83" t="str">
        <f>IF(Sklop9[[#This Row],[ZAHTEVANA SHEMA KAKOVOSTI]]&lt;&gt;"",Sklop9[[#This Row],[Preračunana masa/volumen/kos na enoto kg]],"")</f>
        <v/>
      </c>
      <c r="J29" s="93"/>
      <c r="K29" s="89"/>
      <c r="L29" s="89"/>
      <c r="M29" s="95"/>
      <c r="N29" s="90"/>
      <c r="O29" s="90"/>
      <c r="P29" s="96"/>
      <c r="Q29" s="90">
        <f>+Sklop9[[#This Row],[cena/enota brez DDV v EUR]]*Sklop9[[#This Row],[Stopnja DDV (%)]]</f>
        <v>0</v>
      </c>
      <c r="R29" s="90">
        <f>+Sklop9[[#This Row],[cena/enota brez DDV v EUR]]+Sklop9[[#This Row],[Davek (EUR)]]</f>
        <v>0</v>
      </c>
      <c r="S29" s="90">
        <f>+Sklop9[[#This Row],[cena/enota brez DDV v EUR]]*Sklop9[[#This Row],[Okvirna količina]]</f>
        <v>0</v>
      </c>
      <c r="T29" s="90">
        <f>+Sklop9[[#This Row],[Končna cena/enoto mere (EUR) z DDV]]*Sklop9[[#This Row],[Okvirna količina]]</f>
        <v>0</v>
      </c>
      <c r="U29" s="208"/>
    </row>
    <row r="30" spans="1:21" s="232" customFormat="1" ht="12">
      <c r="A30" s="242" t="s">
        <v>16</v>
      </c>
      <c r="B30" s="302" t="s">
        <v>809</v>
      </c>
      <c r="C30" s="400">
        <v>3035</v>
      </c>
      <c r="D30" s="400" t="s">
        <v>110</v>
      </c>
      <c r="E30" s="401"/>
      <c r="F30" s="489">
        <v>10</v>
      </c>
      <c r="G30" s="426" t="s">
        <v>261</v>
      </c>
      <c r="H3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30.35</v>
      </c>
      <c r="I30" s="83" t="str">
        <f>IF(Sklop9[[#This Row],[ZAHTEVANA SHEMA KAKOVOSTI]]&lt;&gt;"",Sklop9[[#This Row],[Preračunana masa/volumen/kos na enoto kg]],"")</f>
        <v/>
      </c>
      <c r="J30" s="93"/>
      <c r="K30" s="89"/>
      <c r="L30" s="89"/>
      <c r="M30" s="95"/>
      <c r="N30" s="90"/>
      <c r="O30" s="90"/>
      <c r="P30" s="96"/>
      <c r="Q30" s="90">
        <f>+Sklop9[[#This Row],[cena/enota brez DDV v EUR]]*Sklop9[[#This Row],[Stopnja DDV (%)]]</f>
        <v>0</v>
      </c>
      <c r="R30" s="90">
        <f>+Sklop9[[#This Row],[cena/enota brez DDV v EUR]]+Sklop9[[#This Row],[Davek (EUR)]]</f>
        <v>0</v>
      </c>
      <c r="S30" s="90">
        <f>+Sklop9[[#This Row],[cena/enota brez DDV v EUR]]*Sklop9[[#This Row],[Okvirna količina]]</f>
        <v>0</v>
      </c>
      <c r="T30" s="90">
        <f>+Sklop9[[#This Row],[Končna cena/enoto mere (EUR) z DDV]]*Sklop9[[#This Row],[Okvirna količina]]</f>
        <v>0</v>
      </c>
      <c r="U30" s="208"/>
    </row>
    <row r="31" spans="1:21" s="232" customFormat="1" ht="12">
      <c r="A31" s="242" t="s">
        <v>17</v>
      </c>
      <c r="B31" s="386" t="s">
        <v>810</v>
      </c>
      <c r="C31" s="378">
        <v>2500</v>
      </c>
      <c r="D31" s="378" t="s">
        <v>110</v>
      </c>
      <c r="E31" s="384"/>
      <c r="F31" s="368">
        <v>5</v>
      </c>
      <c r="G31" s="385" t="s">
        <v>261</v>
      </c>
      <c r="H31" s="3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31" s="368" t="str">
        <f>IF(Sklop9[[#This Row],[ZAHTEVANA SHEMA KAKOVOSTI]]&lt;&gt;"",Sklop9[[#This Row],[Preračunana masa/volumen/kos na enoto kg]],"")</f>
        <v/>
      </c>
      <c r="J31" s="369"/>
      <c r="K31" s="370"/>
      <c r="L31" s="370"/>
      <c r="M31" s="371"/>
      <c r="N31" s="374"/>
      <c r="O31" s="374"/>
      <c r="P31" s="373"/>
      <c r="Q31" s="374">
        <f>+Sklop9[[#This Row],[cena/enota brez DDV v EUR]]*Sklop9[[#This Row],[Stopnja DDV (%)]]</f>
        <v>0</v>
      </c>
      <c r="R31" s="374">
        <f>+Sklop9[[#This Row],[cena/enota brez DDV v EUR]]+Sklop9[[#This Row],[Davek (EUR)]]</f>
        <v>0</v>
      </c>
      <c r="S31" s="374">
        <f>+Sklop9[[#This Row],[cena/enota brez DDV v EUR]]*Sklop9[[#This Row],[Okvirna količina]]</f>
        <v>0</v>
      </c>
      <c r="T31" s="374">
        <f>+Sklop9[[#This Row],[Končna cena/enoto mere (EUR) z DDV]]*Sklop9[[#This Row],[Okvirna količina]]</f>
        <v>0</v>
      </c>
      <c r="U31" s="389"/>
    </row>
    <row r="32" spans="1:21" s="232" customFormat="1" ht="12">
      <c r="A32" s="242" t="s">
        <v>18</v>
      </c>
      <c r="B32" s="302" t="s">
        <v>448</v>
      </c>
      <c r="C32" s="400">
        <v>680</v>
      </c>
      <c r="D32" s="400" t="s">
        <v>110</v>
      </c>
      <c r="E32" s="401"/>
      <c r="F32" s="489">
        <v>5</v>
      </c>
      <c r="G32" s="426" t="s">
        <v>261</v>
      </c>
      <c r="H3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3.4000000000000004</v>
      </c>
      <c r="I32" s="83" t="str">
        <f>IF(Sklop9[[#This Row],[ZAHTEVANA SHEMA KAKOVOSTI]]&lt;&gt;"",Sklop9[[#This Row],[Preračunana masa/volumen/kos na enoto kg]],"")</f>
        <v/>
      </c>
      <c r="J32" s="93"/>
      <c r="K32" s="89"/>
      <c r="L32" s="89"/>
      <c r="M32" s="95"/>
      <c r="N32" s="90"/>
      <c r="O32" s="90"/>
      <c r="P32" s="96"/>
      <c r="Q32" s="90">
        <f>+Sklop9[[#This Row],[cena/enota brez DDV v EUR]]*Sklop9[[#This Row],[Stopnja DDV (%)]]</f>
        <v>0</v>
      </c>
      <c r="R32" s="90">
        <f>+Sklop9[[#This Row],[cena/enota brez DDV v EUR]]+Sklop9[[#This Row],[Davek (EUR)]]</f>
        <v>0</v>
      </c>
      <c r="S32" s="90">
        <f>+Sklop9[[#This Row],[cena/enota brez DDV v EUR]]*Sklop9[[#This Row],[Okvirna količina]]</f>
        <v>0</v>
      </c>
      <c r="T32" s="90">
        <f>+Sklop9[[#This Row],[Končna cena/enoto mere (EUR) z DDV]]*Sklop9[[#This Row],[Okvirna količina]]</f>
        <v>0</v>
      </c>
      <c r="U32" s="208"/>
    </row>
    <row r="33" spans="1:22" s="232" customFormat="1" ht="24">
      <c r="A33" s="242" t="s">
        <v>19</v>
      </c>
      <c r="B33" s="302" t="s">
        <v>450</v>
      </c>
      <c r="C33" s="400">
        <v>1000</v>
      </c>
      <c r="D33" s="400" t="s">
        <v>110</v>
      </c>
      <c r="E33" s="401"/>
      <c r="F33" s="489">
        <v>10</v>
      </c>
      <c r="G33" s="426" t="s">
        <v>261</v>
      </c>
      <c r="H3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3" s="83" t="str">
        <f>IF(Sklop9[[#This Row],[ZAHTEVANA SHEMA KAKOVOSTI]]&lt;&gt;"",Sklop9[[#This Row],[Preračunana masa/volumen/kos na enoto kg]],"")</f>
        <v/>
      </c>
      <c r="J33" s="93"/>
      <c r="K33" s="89"/>
      <c r="L33" s="89"/>
      <c r="M33" s="95"/>
      <c r="N33" s="90"/>
      <c r="O33" s="90"/>
      <c r="P33" s="96"/>
      <c r="Q33" s="90">
        <f>+Sklop9[[#This Row],[cena/enota brez DDV v EUR]]*Sklop9[[#This Row],[Stopnja DDV (%)]]</f>
        <v>0</v>
      </c>
      <c r="R33" s="90">
        <f>+Sklop9[[#This Row],[cena/enota brez DDV v EUR]]+Sklop9[[#This Row],[Davek (EUR)]]</f>
        <v>0</v>
      </c>
      <c r="S33" s="90">
        <f>+Sklop9[[#This Row],[cena/enota brez DDV v EUR]]*Sklop9[[#This Row],[Okvirna količina]]</f>
        <v>0</v>
      </c>
      <c r="T33" s="90">
        <f>+Sklop9[[#This Row],[Končna cena/enoto mere (EUR) z DDV]]*Sklop9[[#This Row],[Okvirna količina]]</f>
        <v>0</v>
      </c>
      <c r="U33" s="208"/>
    </row>
    <row r="34" spans="1:22" s="232" customFormat="1" ht="12">
      <c r="A34" s="242" t="s">
        <v>20</v>
      </c>
      <c r="B34" s="302" t="s">
        <v>449</v>
      </c>
      <c r="C34" s="400">
        <v>2.5</v>
      </c>
      <c r="D34" s="400" t="s">
        <v>0</v>
      </c>
      <c r="E34" s="401"/>
      <c r="F34" s="489">
        <v>12</v>
      </c>
      <c r="G34" s="426" t="s">
        <v>261</v>
      </c>
      <c r="H3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4" s="83" t="str">
        <f>IF(Sklop9[[#This Row],[ZAHTEVANA SHEMA KAKOVOSTI]]&lt;&gt;"",Sklop9[[#This Row],[Preračunana masa/volumen/kos na enoto kg]],"")</f>
        <v/>
      </c>
      <c r="J34" s="93"/>
      <c r="K34" s="89"/>
      <c r="L34" s="89"/>
      <c r="M34" s="95"/>
      <c r="N34" s="90"/>
      <c r="O34" s="90"/>
      <c r="P34" s="96"/>
      <c r="Q34" s="90">
        <f>+Sklop9[[#This Row],[cena/enota brez DDV v EUR]]*Sklop9[[#This Row],[Stopnja DDV (%)]]</f>
        <v>0</v>
      </c>
      <c r="R34" s="90">
        <f>+Sklop9[[#This Row],[cena/enota brez DDV v EUR]]+Sklop9[[#This Row],[Davek (EUR)]]</f>
        <v>0</v>
      </c>
      <c r="S34" s="90">
        <f>+Sklop9[[#This Row],[cena/enota brez DDV v EUR]]*Sklop9[[#This Row],[Okvirna količina]]</f>
        <v>0</v>
      </c>
      <c r="T34" s="90">
        <f>+Sklop9[[#This Row],[Končna cena/enoto mere (EUR) z DDV]]*Sklop9[[#This Row],[Okvirna količina]]</f>
        <v>0</v>
      </c>
      <c r="U34" s="208"/>
    </row>
    <row r="35" spans="1:22" s="232" customFormat="1">
      <c r="A35" s="335" t="s">
        <v>134</v>
      </c>
      <c r="B35" s="336"/>
      <c r="C35" s="337"/>
      <c r="D35" s="337"/>
      <c r="E35" s="338"/>
      <c r="F35" s="339"/>
      <c r="G35" s="340"/>
      <c r="H35" s="341">
        <f>SUBTOTAL(109,Sklop9[Preračunana masa/volumen/kos na enoto kg])</f>
        <v>1404.5499999999997</v>
      </c>
      <c r="I35" s="341">
        <f>SUBTOTAL(109,Sklop9[Živila iz shem kakovosti (kg)])</f>
        <v>0</v>
      </c>
      <c r="J35" s="339"/>
      <c r="K35" s="342"/>
      <c r="L35" s="342"/>
      <c r="M35" s="343"/>
      <c r="N35" s="344"/>
      <c r="O35" s="344"/>
      <c r="P35" s="344"/>
      <c r="Q35" s="345"/>
      <c r="R35" s="346"/>
      <c r="S35" s="345">
        <f>SUBTOTAL(109,Sklop9[Vrednost za okvirno količino (EUR) brez DDV])</f>
        <v>0</v>
      </c>
      <c r="T35" s="345">
        <f>SUBTOTAL(109,Sklop9[Vrednost za okvirno količino (EUR) z DDV])</f>
        <v>0</v>
      </c>
      <c r="U35" s="347">
        <f>SUBTOTAL(103,Sklop9[Shema kakovosti
(nacionalne, evropske)
])</f>
        <v>0</v>
      </c>
    </row>
    <row r="36" spans="1:22" s="232" customFormat="1" ht="15">
      <c r="A36" s="7"/>
      <c r="B36" s="5"/>
      <c r="C36" s="27"/>
      <c r="D36" s="27"/>
      <c r="E36" s="26"/>
      <c r="F36" s="8"/>
      <c r="G36" s="109"/>
      <c r="H36" s="9"/>
      <c r="I36" s="9"/>
      <c r="J36" s="9"/>
      <c r="K36" s="9"/>
      <c r="L36" s="56"/>
      <c r="M36" s="56"/>
      <c r="N36" s="9"/>
      <c r="O36" s="9"/>
      <c r="P36" s="9"/>
      <c r="Q36" s="9"/>
      <c r="R36" s="9"/>
      <c r="S36" s="4"/>
      <c r="T36" s="4"/>
      <c r="U36" s="8"/>
    </row>
    <row r="37" spans="1:22" s="232" customFormat="1">
      <c r="A37" s="49" t="s">
        <v>130</v>
      </c>
      <c r="B37" s="17"/>
      <c r="C37" s="29"/>
      <c r="D37" s="29"/>
      <c r="E37" s="108"/>
      <c r="F37" s="109"/>
      <c r="G37" s="109"/>
      <c r="H37" s="19"/>
      <c r="I37" s="19"/>
      <c r="J37" s="19"/>
      <c r="K37" s="19"/>
      <c r="L37" s="12"/>
      <c r="M37" s="12"/>
      <c r="N37" s="12"/>
      <c r="O37" s="12"/>
      <c r="P37" s="12"/>
      <c r="Q37" s="49"/>
      <c r="R37" s="49"/>
      <c r="S37" s="49"/>
      <c r="T37" s="49"/>
      <c r="U37" s="71"/>
    </row>
    <row r="38" spans="1:22">
      <c r="A38" s="12" t="s">
        <v>132</v>
      </c>
      <c r="B38" s="17"/>
      <c r="C38" s="29"/>
      <c r="D38" s="29"/>
      <c r="E38" s="108"/>
    </row>
    <row r="39" spans="1:22">
      <c r="A39" s="101" t="s">
        <v>182</v>
      </c>
      <c r="F39" s="71"/>
      <c r="G39" s="71"/>
      <c r="H39" s="30"/>
      <c r="I39" s="30"/>
      <c r="J39" s="30"/>
      <c r="K39" s="30"/>
      <c r="L39" s="57"/>
      <c r="M39" s="57"/>
      <c r="N39" s="30"/>
      <c r="O39" s="30"/>
      <c r="P39" s="30"/>
      <c r="Q39" s="30"/>
      <c r="R39" s="30"/>
    </row>
    <row r="40" spans="1:22">
      <c r="A40" s="117" t="s">
        <v>173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</row>
    <row r="41" spans="1:22">
      <c r="A41" s="514" t="s">
        <v>174</v>
      </c>
      <c r="B41" s="514"/>
      <c r="C41" s="514"/>
      <c r="D41" s="514"/>
      <c r="E41" s="514"/>
      <c r="F41" s="514"/>
      <c r="G41" s="514"/>
      <c r="H41" s="514"/>
      <c r="I41" s="514"/>
      <c r="J41" s="514"/>
      <c r="K41" s="514"/>
      <c r="L41" s="514"/>
      <c r="M41" s="57"/>
      <c r="N41" s="30"/>
      <c r="O41" s="30"/>
      <c r="P41" s="30"/>
      <c r="Q41" s="30"/>
      <c r="R41" s="30"/>
    </row>
    <row r="42" spans="1:22">
      <c r="A42" s="503" t="s">
        <v>211</v>
      </c>
      <c r="B42" s="503"/>
      <c r="C42" s="503"/>
      <c r="D42" s="503"/>
      <c r="E42" s="503"/>
      <c r="F42" s="503"/>
      <c r="G42" s="503"/>
      <c r="H42" s="503"/>
      <c r="I42" s="503"/>
      <c r="J42" s="503"/>
      <c r="K42" s="503"/>
      <c r="L42" s="503"/>
      <c r="N42" s="30"/>
      <c r="O42" s="30"/>
      <c r="P42" s="30"/>
      <c r="Q42" s="30"/>
      <c r="R42" s="30"/>
    </row>
    <row r="43" spans="1:22">
      <c r="A43" s="334"/>
      <c r="B43" s="334"/>
      <c r="C43" s="334"/>
      <c r="D43" s="334"/>
      <c r="E43" s="334"/>
      <c r="F43" s="334"/>
      <c r="G43" s="334"/>
      <c r="H43" s="334"/>
      <c r="I43" s="334"/>
      <c r="J43" s="334"/>
      <c r="K43" s="334"/>
      <c r="L43" s="334"/>
      <c r="M43" s="216"/>
      <c r="N43" s="228"/>
      <c r="O43" s="228"/>
      <c r="P43" s="228"/>
      <c r="Q43" s="228"/>
      <c r="R43" s="228"/>
      <c r="S43" s="216"/>
      <c r="T43" s="216"/>
      <c r="U43" s="237"/>
      <c r="V43" s="115"/>
    </row>
    <row r="44" spans="1:22" ht="12.75" customHeight="1">
      <c r="A44" s="101" t="s">
        <v>65</v>
      </c>
      <c r="F44" s="71"/>
      <c r="G44" s="71" t="s">
        <v>66</v>
      </c>
      <c r="H44" s="30"/>
      <c r="I44" s="30"/>
      <c r="J44" s="30"/>
      <c r="K44" s="30"/>
      <c r="L44" s="57"/>
      <c r="M44" s="57"/>
      <c r="N44" s="102"/>
      <c r="O44" s="30"/>
      <c r="P44" s="30"/>
      <c r="Q44" s="30" t="s">
        <v>67</v>
      </c>
      <c r="R44" s="30"/>
    </row>
    <row r="45" spans="1:22" ht="15">
      <c r="A45" s="7"/>
      <c r="B45" s="5"/>
      <c r="C45" s="27"/>
      <c r="D45" s="27"/>
      <c r="E45" s="26"/>
      <c r="F45" s="8"/>
      <c r="H45" s="9"/>
      <c r="I45" s="9"/>
      <c r="J45" s="9"/>
      <c r="K45" s="9"/>
      <c r="L45" s="56"/>
      <c r="M45" s="56"/>
      <c r="N45" s="9"/>
      <c r="O45" s="9"/>
      <c r="P45" s="9"/>
      <c r="Q45" s="9"/>
      <c r="R45" s="9"/>
      <c r="S45" s="4"/>
      <c r="T45" s="4"/>
      <c r="U45" s="8"/>
    </row>
    <row r="46" spans="1:22" s="216" customFormat="1">
      <c r="A46" s="12"/>
      <c r="B46" s="17"/>
      <c r="C46" s="29"/>
      <c r="D46" s="29"/>
      <c r="E46" s="108"/>
      <c r="F46" s="109"/>
      <c r="G46" s="109"/>
      <c r="H46" s="19"/>
      <c r="I46" s="19"/>
      <c r="J46" s="19"/>
      <c r="K46" s="19"/>
      <c r="L46" s="12"/>
      <c r="M46" s="12"/>
      <c r="N46" s="12"/>
      <c r="O46" s="12"/>
      <c r="P46" s="12"/>
      <c r="Q46" s="12"/>
      <c r="R46" s="12"/>
      <c r="S46" s="12"/>
      <c r="T46" s="12"/>
      <c r="U46" s="71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8"/>
      <c r="C269" s="28"/>
      <c r="D269" s="28"/>
      <c r="E269" s="105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8"/>
      <c r="C270" s="28"/>
      <c r="D270" s="28"/>
      <c r="E270" s="105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8"/>
      <c r="C271" s="28"/>
      <c r="D271" s="28"/>
      <c r="E271" s="105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</sheetData>
  <sheetProtection insertRows="0" deleteRows="0"/>
  <protectedRanges>
    <protectedRange sqref="J44:P1048576 M41:P43 J1:P40 U1:U1048576" name="Obseg1"/>
    <protectedRange sqref="J41:L41" name="Obseg1_2_1"/>
    <protectedRange sqref="J42:L43" name="Obseg1_1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7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 B34 B21:B22 B24:B31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7"/>
  <sheetViews>
    <sheetView topLeftCell="A9" zoomScale="90" zoomScaleNormal="90" zoomScaleSheetLayoutView="100" workbookViewId="0">
      <selection activeCell="R52" sqref="R5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10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</row>
    <row r="7" spans="1:21" ht="17.25" customHeight="1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</row>
    <row r="8" spans="1:21" ht="17.25" customHeight="1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</row>
    <row r="9" spans="1:21" s="13" customFormat="1" ht="17.25" customHeight="1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pred_rekapitulacija'!A23</f>
        <v>10.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04" t="str">
        <f>+'Ponudbeni pred_rekapitulacija'!B23</f>
        <v>SOKOVI IN PIJAČE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2">
      <c r="A16" s="242" t="s">
        <v>1</v>
      </c>
      <c r="B16" s="302" t="s">
        <v>452</v>
      </c>
      <c r="C16" s="240">
        <v>1</v>
      </c>
      <c r="D16" s="111" t="s">
        <v>74</v>
      </c>
      <c r="E16" s="250"/>
      <c r="F16" s="186">
        <v>5</v>
      </c>
      <c r="G16" s="111" t="s">
        <v>74</v>
      </c>
      <c r="H1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6" s="83" t="str">
        <f>IF(Sklop10[[#This Row],[ZAHTEVANA SHEMA KAKOVOSTI]]&lt;&gt;"",Sklop10[[#This Row],[Preračunana masa/volumen/kos na enoto kg]],"")</f>
        <v/>
      </c>
      <c r="J16" s="92"/>
      <c r="K16" s="157"/>
      <c r="L16" s="157"/>
      <c r="M16" s="157"/>
      <c r="N16" s="158"/>
      <c r="O16" s="158"/>
      <c r="P16" s="246"/>
      <c r="Q16" s="245">
        <f>+Sklop10[[#This Row],[cena/enota brez DDV v EUR]]*Sklop10[[#This Row],[Stopnja DDV (%)]]</f>
        <v>0</v>
      </c>
      <c r="R16" s="245">
        <f>+Sklop10[[#This Row],[cena/enota brez DDV v EUR]]+Sklop10[[#This Row],[Davek (EUR)]]</f>
        <v>0</v>
      </c>
      <c r="S16" s="245">
        <f>+Sklop10[[#This Row],[cena/enota brez DDV v EUR]]*Sklop10[[#This Row],[Okvirna količina]]</f>
        <v>0</v>
      </c>
      <c r="T16" s="245">
        <f>+Sklop10[[#This Row],[Končna cena/enoto mere (EUR) z DDV]]*Sklop10[[#This Row],[Okvirna količina]]</f>
        <v>0</v>
      </c>
      <c r="U16" s="158"/>
    </row>
    <row r="17" spans="1:21" s="232" customFormat="1" ht="24">
      <c r="A17" s="242" t="s">
        <v>3</v>
      </c>
      <c r="B17" s="302" t="s">
        <v>453</v>
      </c>
      <c r="C17" s="240">
        <v>1</v>
      </c>
      <c r="D17" s="111" t="s">
        <v>74</v>
      </c>
      <c r="E17" s="250"/>
      <c r="F17" s="186">
        <v>5</v>
      </c>
      <c r="G17" s="111" t="s">
        <v>74</v>
      </c>
      <c r="H1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7" s="83" t="str">
        <f>IF(Sklop10[[#This Row],[ZAHTEVANA SHEMA KAKOVOSTI]]&lt;&gt;"",Sklop10[[#This Row],[Preračunana masa/volumen/kos na enoto kg]],"")</f>
        <v/>
      </c>
      <c r="J17" s="93"/>
      <c r="K17" s="157"/>
      <c r="L17" s="157"/>
      <c r="M17" s="157"/>
      <c r="N17" s="160"/>
      <c r="O17" s="158"/>
      <c r="P17" s="96"/>
      <c r="Q17" s="90">
        <f>+Sklop10[[#This Row],[cena/enota brez DDV v EUR]]*Sklop10[[#This Row],[Stopnja DDV (%)]]</f>
        <v>0</v>
      </c>
      <c r="R17" s="90">
        <f>+Sklop10[[#This Row],[cena/enota brez DDV v EUR]]+Sklop10[[#This Row],[Davek (EUR)]]</f>
        <v>0</v>
      </c>
      <c r="S17" s="90">
        <f>+Sklop10[[#This Row],[cena/enota brez DDV v EUR]]*Sklop10[[#This Row],[Okvirna količina]]</f>
        <v>0</v>
      </c>
      <c r="T17" s="90">
        <f>+Sklop10[[#This Row],[Končna cena/enoto mere (EUR) z DDV]]*Sklop10[[#This Row],[Okvirna količina]]</f>
        <v>0</v>
      </c>
      <c r="U17" s="158"/>
    </row>
    <row r="18" spans="1:21" s="232" customFormat="1" ht="36">
      <c r="A18" s="242" t="s">
        <v>4</v>
      </c>
      <c r="B18" s="302" t="s">
        <v>454</v>
      </c>
      <c r="C18" s="240">
        <v>1</v>
      </c>
      <c r="D18" s="111" t="s">
        <v>74</v>
      </c>
      <c r="E18" s="250"/>
      <c r="F18" s="186">
        <v>20</v>
      </c>
      <c r="G18" s="111" t="s">
        <v>74</v>
      </c>
      <c r="H1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83" t="str">
        <f>IF(Sklop10[[#This Row],[ZAHTEVANA SHEMA KAKOVOSTI]]&lt;&gt;"",Sklop10[[#This Row],[Preračunana masa/volumen/kos na enoto kg]],"")</f>
        <v/>
      </c>
      <c r="J18" s="93"/>
      <c r="K18" s="157"/>
      <c r="L18" s="157"/>
      <c r="M18" s="157"/>
      <c r="N18" s="160"/>
      <c r="O18" s="158"/>
      <c r="P18" s="96"/>
      <c r="Q18" s="90">
        <f>+Sklop10[[#This Row],[cena/enota brez DDV v EUR]]*Sklop10[[#This Row],[Stopnja DDV (%)]]</f>
        <v>0</v>
      </c>
      <c r="R18" s="90">
        <f>+Sklop10[[#This Row],[cena/enota brez DDV v EUR]]+Sklop10[[#This Row],[Davek (EUR)]]</f>
        <v>0</v>
      </c>
      <c r="S18" s="90">
        <f>+Sklop10[[#This Row],[cena/enota brez DDV v EUR]]*Sklop10[[#This Row],[Okvirna količina]]</f>
        <v>0</v>
      </c>
      <c r="T18" s="90">
        <f>+Sklop10[[#This Row],[Končna cena/enoto mere (EUR) z DDV]]*Sklop10[[#This Row],[Okvirna količina]]</f>
        <v>0</v>
      </c>
      <c r="U18" s="158"/>
    </row>
    <row r="19" spans="1:21" s="232" customFormat="1" ht="12">
      <c r="A19" s="242" t="s">
        <v>5</v>
      </c>
      <c r="B19" s="302" t="s">
        <v>455</v>
      </c>
      <c r="C19" s="240">
        <v>1</v>
      </c>
      <c r="D19" s="111" t="s">
        <v>74</v>
      </c>
      <c r="E19" s="250"/>
      <c r="F19" s="186">
        <v>20</v>
      </c>
      <c r="G19" s="111" t="s">
        <v>74</v>
      </c>
      <c r="H1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83" t="str">
        <f>IF(Sklop10[[#This Row],[ZAHTEVANA SHEMA KAKOVOSTI]]&lt;&gt;"",Sklop10[[#This Row],[Preračunana masa/volumen/kos na enoto kg]],"")</f>
        <v/>
      </c>
      <c r="J19" s="93"/>
      <c r="K19" s="157"/>
      <c r="L19" s="157"/>
      <c r="M19" s="157"/>
      <c r="N19" s="160"/>
      <c r="O19" s="158"/>
      <c r="P19" s="96"/>
      <c r="Q19" s="90">
        <f>+Sklop10[[#This Row],[cena/enota brez DDV v EUR]]*Sklop10[[#This Row],[Stopnja DDV (%)]]</f>
        <v>0</v>
      </c>
      <c r="R19" s="90">
        <f>+Sklop10[[#This Row],[cena/enota brez DDV v EUR]]+Sklop10[[#This Row],[Davek (EUR)]]</f>
        <v>0</v>
      </c>
      <c r="S19" s="90">
        <f>+Sklop10[[#This Row],[cena/enota brez DDV v EUR]]*Sklop10[[#This Row],[Okvirna količina]]</f>
        <v>0</v>
      </c>
      <c r="T19" s="90">
        <f>+Sklop10[[#This Row],[Končna cena/enoto mere (EUR) z DDV]]*Sklop10[[#This Row],[Okvirna količina]]</f>
        <v>0</v>
      </c>
      <c r="U19" s="158"/>
    </row>
    <row r="20" spans="1:21" s="232" customFormat="1" ht="12">
      <c r="A20" s="242" t="s">
        <v>6</v>
      </c>
      <c r="B20" s="302" t="s">
        <v>456</v>
      </c>
      <c r="C20" s="240">
        <v>1</v>
      </c>
      <c r="D20" s="111" t="s">
        <v>74</v>
      </c>
      <c r="E20" s="250"/>
      <c r="F20" s="186">
        <v>20</v>
      </c>
      <c r="G20" s="111" t="s">
        <v>74</v>
      </c>
      <c r="H2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0" s="83" t="str">
        <f>IF(Sklop10[[#This Row],[ZAHTEVANA SHEMA KAKOVOSTI]]&lt;&gt;"",Sklop10[[#This Row],[Preračunana masa/volumen/kos na enoto kg]],"")</f>
        <v/>
      </c>
      <c r="J20" s="93"/>
      <c r="K20" s="157"/>
      <c r="L20" s="157"/>
      <c r="M20" s="157"/>
      <c r="N20" s="160"/>
      <c r="O20" s="158"/>
      <c r="P20" s="96"/>
      <c r="Q20" s="90">
        <f>+Sklop10[[#This Row],[cena/enota brez DDV v EUR]]*Sklop10[[#This Row],[Stopnja DDV (%)]]</f>
        <v>0</v>
      </c>
      <c r="R20" s="90">
        <f>+Sklop10[[#This Row],[cena/enota brez DDV v EUR]]+Sklop10[[#This Row],[Davek (EUR)]]</f>
        <v>0</v>
      </c>
      <c r="S20" s="90">
        <f>+Sklop10[[#This Row],[cena/enota brez DDV v EUR]]*Sklop10[[#This Row],[Okvirna količina]]</f>
        <v>0</v>
      </c>
      <c r="T20" s="90">
        <f>+Sklop10[[#This Row],[Končna cena/enoto mere (EUR) z DDV]]*Sklop10[[#This Row],[Okvirna količina]]</f>
        <v>0</v>
      </c>
      <c r="U20" s="158"/>
    </row>
    <row r="21" spans="1:21" s="232" customFormat="1" ht="24">
      <c r="A21" s="242" t="s">
        <v>7</v>
      </c>
      <c r="B21" s="302" t="s">
        <v>457</v>
      </c>
      <c r="C21" s="240">
        <v>1</v>
      </c>
      <c r="D21" s="111" t="s">
        <v>74</v>
      </c>
      <c r="E21" s="250"/>
      <c r="F21" s="186">
        <v>10</v>
      </c>
      <c r="G21" s="111" t="s">
        <v>74</v>
      </c>
      <c r="H2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1" s="83" t="str">
        <f>IF(Sklop10[[#This Row],[ZAHTEVANA SHEMA KAKOVOSTI]]&lt;&gt;"",Sklop10[[#This Row],[Preračunana masa/volumen/kos na enoto kg]],"")</f>
        <v/>
      </c>
      <c r="J21" s="93"/>
      <c r="K21" s="157"/>
      <c r="L21" s="157"/>
      <c r="M21" s="157"/>
      <c r="N21" s="160"/>
      <c r="O21" s="158"/>
      <c r="P21" s="96"/>
      <c r="Q21" s="90">
        <f>+Sklop10[[#This Row],[cena/enota brez DDV v EUR]]*Sklop10[[#This Row],[Stopnja DDV (%)]]</f>
        <v>0</v>
      </c>
      <c r="R21" s="90">
        <f>+Sklop10[[#This Row],[cena/enota brez DDV v EUR]]+Sklop10[[#This Row],[Davek (EUR)]]</f>
        <v>0</v>
      </c>
      <c r="S21" s="90">
        <f>+Sklop10[[#This Row],[cena/enota brez DDV v EUR]]*Sklop10[[#This Row],[Okvirna količina]]</f>
        <v>0</v>
      </c>
      <c r="T21" s="90">
        <f>+Sklop10[[#This Row],[Končna cena/enoto mere (EUR) z DDV]]*Sklop10[[#This Row],[Okvirna količina]]</f>
        <v>0</v>
      </c>
      <c r="U21" s="158"/>
    </row>
    <row r="22" spans="1:21" s="232" customFormat="1" ht="12">
      <c r="A22" s="242" t="s">
        <v>8</v>
      </c>
      <c r="B22" s="302" t="s">
        <v>458</v>
      </c>
      <c r="C22" s="240">
        <v>1</v>
      </c>
      <c r="D22" s="111" t="s">
        <v>74</v>
      </c>
      <c r="E22" s="250"/>
      <c r="F22" s="186">
        <v>10</v>
      </c>
      <c r="G22" s="111" t="s">
        <v>333</v>
      </c>
      <c r="H2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2" s="83" t="str">
        <f>IF(Sklop10[[#This Row],[ZAHTEVANA SHEMA KAKOVOSTI]]&lt;&gt;"",Sklop10[[#This Row],[Preračunana masa/volumen/kos na enoto kg]],"")</f>
        <v/>
      </c>
      <c r="J22" s="93"/>
      <c r="K22" s="157"/>
      <c r="L22" s="157"/>
      <c r="M22" s="157"/>
      <c r="N22" s="160"/>
      <c r="O22" s="158"/>
      <c r="P22" s="96"/>
      <c r="Q22" s="90">
        <f>+Sklop10[[#This Row],[cena/enota brez DDV v EUR]]*Sklop10[[#This Row],[Stopnja DDV (%)]]</f>
        <v>0</v>
      </c>
      <c r="R22" s="90">
        <f>+Sklop10[[#This Row],[cena/enota brez DDV v EUR]]+Sklop10[[#This Row],[Davek (EUR)]]</f>
        <v>0</v>
      </c>
      <c r="S22" s="90">
        <f>+Sklop10[[#This Row],[cena/enota brez DDV v EUR]]*Sklop10[[#This Row],[Okvirna količina]]</f>
        <v>0</v>
      </c>
      <c r="T22" s="90">
        <f>+Sklop10[[#This Row],[Končna cena/enoto mere (EUR) z DDV]]*Sklop10[[#This Row],[Okvirna količina]]</f>
        <v>0</v>
      </c>
      <c r="U22" s="158"/>
    </row>
    <row r="23" spans="1:21" s="232" customFormat="1" ht="24">
      <c r="A23" s="242" t="s">
        <v>9</v>
      </c>
      <c r="B23" s="302" t="s">
        <v>459</v>
      </c>
      <c r="C23" s="240">
        <v>1</v>
      </c>
      <c r="D23" s="111" t="s">
        <v>74</v>
      </c>
      <c r="E23" s="250"/>
      <c r="F23" s="186">
        <v>10</v>
      </c>
      <c r="G23" s="111" t="s">
        <v>74</v>
      </c>
      <c r="H2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3" s="83" t="str">
        <f>IF(Sklop10[[#This Row],[ZAHTEVANA SHEMA KAKOVOSTI]]&lt;&gt;"",Sklop10[[#This Row],[Preračunana masa/volumen/kos na enoto kg]],"")</f>
        <v/>
      </c>
      <c r="J23" s="93"/>
      <c r="K23" s="157"/>
      <c r="L23" s="157"/>
      <c r="M23" s="157"/>
      <c r="N23" s="160"/>
      <c r="O23" s="158"/>
      <c r="P23" s="96"/>
      <c r="Q23" s="90">
        <f>+Sklop10[[#This Row],[cena/enota brez DDV v EUR]]*Sklop10[[#This Row],[Stopnja DDV (%)]]</f>
        <v>0</v>
      </c>
      <c r="R23" s="90">
        <f>+Sklop10[[#This Row],[cena/enota brez DDV v EUR]]+Sklop10[[#This Row],[Davek (EUR)]]</f>
        <v>0</v>
      </c>
      <c r="S23" s="90">
        <f>+Sklop10[[#This Row],[cena/enota brez DDV v EUR]]*Sklop10[[#This Row],[Okvirna količina]]</f>
        <v>0</v>
      </c>
      <c r="T23" s="90">
        <f>+Sklop10[[#This Row],[Končna cena/enoto mere (EUR) z DDV]]*Sklop10[[#This Row],[Okvirna količina]]</f>
        <v>0</v>
      </c>
      <c r="U23" s="158"/>
    </row>
    <row r="24" spans="1:21" s="232" customFormat="1" ht="12">
      <c r="A24" s="242" t="s">
        <v>10</v>
      </c>
      <c r="B24" s="302" t="s">
        <v>460</v>
      </c>
      <c r="C24" s="240">
        <v>0.2</v>
      </c>
      <c r="D24" s="111" t="s">
        <v>74</v>
      </c>
      <c r="E24" s="250"/>
      <c r="F24" s="186">
        <v>1000</v>
      </c>
      <c r="G24" s="111" t="s">
        <v>261</v>
      </c>
      <c r="H24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4" s="83" t="str">
        <f>IF(Sklop10[[#This Row],[ZAHTEVANA SHEMA KAKOVOSTI]]&lt;&gt;"",Sklop10[[#This Row],[Preračunana masa/volumen/kos na enoto kg]],"")</f>
        <v/>
      </c>
      <c r="J24" s="93"/>
      <c r="K24" s="157"/>
      <c r="L24" s="157"/>
      <c r="M24" s="157"/>
      <c r="N24" s="160"/>
      <c r="O24" s="158"/>
      <c r="P24" s="96"/>
      <c r="Q24" s="90">
        <f>+Sklop10[[#This Row],[cena/enota brez DDV v EUR]]*Sklop10[[#This Row],[Stopnja DDV (%)]]</f>
        <v>0</v>
      </c>
      <c r="R24" s="90">
        <f>+Sklop10[[#This Row],[cena/enota brez DDV v EUR]]+Sklop10[[#This Row],[Davek (EUR)]]</f>
        <v>0</v>
      </c>
      <c r="S24" s="90">
        <f>+Sklop10[[#This Row],[cena/enota brez DDV v EUR]]*Sklop10[[#This Row],[Okvirna količina]]</f>
        <v>0</v>
      </c>
      <c r="T24" s="90">
        <f>+Sklop10[[#This Row],[Končna cena/enoto mere (EUR) z DDV]]*Sklop10[[#This Row],[Okvirna količina]]</f>
        <v>0</v>
      </c>
      <c r="U24" s="158"/>
    </row>
    <row r="25" spans="1:21" s="232" customFormat="1" ht="24">
      <c r="A25" s="242" t="s">
        <v>11</v>
      </c>
      <c r="B25" s="302" t="s">
        <v>461</v>
      </c>
      <c r="C25" s="240">
        <v>0.2</v>
      </c>
      <c r="D25" s="111" t="s">
        <v>74</v>
      </c>
      <c r="E25" s="250"/>
      <c r="F25" s="186">
        <v>1000</v>
      </c>
      <c r="G25" s="111" t="s">
        <v>261</v>
      </c>
      <c r="H25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5" s="83" t="str">
        <f>IF(Sklop10[[#This Row],[ZAHTEVANA SHEMA KAKOVOSTI]]&lt;&gt;"",Sklop10[[#This Row],[Preračunana masa/volumen/kos na enoto kg]],"")</f>
        <v/>
      </c>
      <c r="J25" s="93"/>
      <c r="K25" s="157"/>
      <c r="L25" s="157"/>
      <c r="M25" s="157"/>
      <c r="N25" s="160"/>
      <c r="O25" s="158"/>
      <c r="P25" s="96"/>
      <c r="Q25" s="90">
        <f>+Sklop10[[#This Row],[cena/enota brez DDV v EUR]]*Sklop10[[#This Row],[Stopnja DDV (%)]]</f>
        <v>0</v>
      </c>
      <c r="R25" s="90">
        <f>+Sklop10[[#This Row],[cena/enota brez DDV v EUR]]+Sklop10[[#This Row],[Davek (EUR)]]</f>
        <v>0</v>
      </c>
      <c r="S25" s="90">
        <f>+Sklop10[[#This Row],[cena/enota brez DDV v EUR]]*Sklop10[[#This Row],[Okvirna količina]]</f>
        <v>0</v>
      </c>
      <c r="T25" s="90">
        <f>+Sklop10[[#This Row],[Končna cena/enoto mere (EUR) z DDV]]*Sklop10[[#This Row],[Okvirna količina]]</f>
        <v>0</v>
      </c>
      <c r="U25" s="158"/>
    </row>
    <row r="26" spans="1:21" s="232" customFormat="1" ht="24">
      <c r="A26" s="242" t="s">
        <v>12</v>
      </c>
      <c r="B26" s="302" t="s">
        <v>657</v>
      </c>
      <c r="C26" s="240">
        <v>0.2</v>
      </c>
      <c r="D26" s="111" t="s">
        <v>74</v>
      </c>
      <c r="E26" s="250"/>
      <c r="F26" s="186">
        <v>1000</v>
      </c>
      <c r="G26" s="111" t="s">
        <v>261</v>
      </c>
      <c r="H2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6" s="122" t="str">
        <f>IF(Sklop10[[#This Row],[ZAHTEVANA SHEMA KAKOVOSTI]]&lt;&gt;"",Sklop10[[#This Row],[Preračunana masa/volumen/kos na enoto kg]],"")</f>
        <v/>
      </c>
      <c r="J26" s="148"/>
      <c r="K26" s="157"/>
      <c r="L26" s="157"/>
      <c r="M26" s="157"/>
      <c r="N26" s="161"/>
      <c r="O26" s="158"/>
      <c r="P26" s="189"/>
      <c r="Q26" s="188">
        <f>+Sklop10[[#This Row],[cena/enota brez DDV v EUR]]*Sklop10[[#This Row],[Stopnja DDV (%)]]</f>
        <v>0</v>
      </c>
      <c r="R26" s="188">
        <f>+Sklop10[[#This Row],[cena/enota brez DDV v EUR]]+Sklop10[[#This Row],[Davek (EUR)]]</f>
        <v>0</v>
      </c>
      <c r="S26" s="188">
        <f>+Sklop10[[#This Row],[cena/enota brez DDV v EUR]]*Sklop10[[#This Row],[Okvirna količina]]</f>
        <v>0</v>
      </c>
      <c r="T26" s="151">
        <f>+Sklop10[[#This Row],[Končna cena/enoto mere (EUR) z DDV]]*Sklop10[[#This Row],[Okvirna količina]]</f>
        <v>0</v>
      </c>
      <c r="U26" s="158"/>
    </row>
    <row r="27" spans="1:21" s="232" customFormat="1" ht="12">
      <c r="A27" s="242" t="s">
        <v>13</v>
      </c>
      <c r="B27" s="302" t="s">
        <v>462</v>
      </c>
      <c r="C27" s="240">
        <v>0.2</v>
      </c>
      <c r="D27" s="111" t="s">
        <v>74</v>
      </c>
      <c r="E27" s="250"/>
      <c r="F27" s="186">
        <v>1000</v>
      </c>
      <c r="G27" s="111" t="s">
        <v>261</v>
      </c>
      <c r="H2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7" s="83" t="str">
        <f>IF(Sklop10[[#This Row],[ZAHTEVANA SHEMA KAKOVOSTI]]&lt;&gt;"",Sklop10[[#This Row],[Preračunana masa/volumen/kos na enoto kg]],"")</f>
        <v/>
      </c>
      <c r="J27" s="93"/>
      <c r="K27" s="157"/>
      <c r="L27" s="157"/>
      <c r="M27" s="157"/>
      <c r="N27" s="160"/>
      <c r="O27" s="158"/>
      <c r="P27" s="96"/>
      <c r="Q27" s="90">
        <f>+Sklop10[[#This Row],[cena/enota brez DDV v EUR]]*Sklop10[[#This Row],[Stopnja DDV (%)]]</f>
        <v>0</v>
      </c>
      <c r="R27" s="90">
        <f>+Sklop10[[#This Row],[cena/enota brez DDV v EUR]]+Sklop10[[#This Row],[Davek (EUR)]]</f>
        <v>0</v>
      </c>
      <c r="S27" s="90">
        <f>+Sklop10[[#This Row],[cena/enota brez DDV v EUR]]*Sklop10[[#This Row],[Okvirna količina]]</f>
        <v>0</v>
      </c>
      <c r="T27" s="90">
        <f>+Sklop10[[#This Row],[Končna cena/enoto mere (EUR) z DDV]]*Sklop10[[#This Row],[Okvirna količina]]</f>
        <v>0</v>
      </c>
      <c r="U27" s="158"/>
    </row>
    <row r="28" spans="1:21" s="232" customFormat="1" ht="12">
      <c r="A28" s="242" t="s">
        <v>14</v>
      </c>
      <c r="B28" s="302" t="s">
        <v>463</v>
      </c>
      <c r="C28" s="240">
        <v>5</v>
      </c>
      <c r="D28" s="111" t="s">
        <v>74</v>
      </c>
      <c r="E28" s="250"/>
      <c r="F28" s="186">
        <v>30</v>
      </c>
      <c r="G28" s="111" t="s">
        <v>261</v>
      </c>
      <c r="H2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8" s="122" t="str">
        <f>IF(Sklop10[[#This Row],[ZAHTEVANA SHEMA KAKOVOSTI]]&lt;&gt;"",Sklop10[[#This Row],[Preračunana masa/volumen/kos na enoto kg]],"")</f>
        <v/>
      </c>
      <c r="J28" s="148"/>
      <c r="K28" s="157"/>
      <c r="L28" s="157"/>
      <c r="M28" s="157"/>
      <c r="N28" s="161"/>
      <c r="O28" s="158"/>
      <c r="P28" s="189"/>
      <c r="Q28" s="188">
        <f>+Sklop10[[#This Row],[cena/enota brez DDV v EUR]]*Sklop10[[#This Row],[Stopnja DDV (%)]]</f>
        <v>0</v>
      </c>
      <c r="R28" s="188">
        <f>+Sklop10[[#This Row],[cena/enota brez DDV v EUR]]+Sklop10[[#This Row],[Davek (EUR)]]</f>
        <v>0</v>
      </c>
      <c r="S28" s="188">
        <f>+Sklop10[[#This Row],[cena/enota brez DDV v EUR]]*Sklop10[[#This Row],[Okvirna količina]]</f>
        <v>0</v>
      </c>
      <c r="T28" s="151">
        <f>+Sklop10[[#This Row],[Končna cena/enoto mere (EUR) z DDV]]*Sklop10[[#This Row],[Okvirna količina]]</f>
        <v>0</v>
      </c>
      <c r="U28" s="158"/>
    </row>
    <row r="29" spans="1:21" s="232" customFormat="1" ht="12">
      <c r="A29" s="242" t="s">
        <v>15</v>
      </c>
      <c r="B29" s="302" t="s">
        <v>464</v>
      </c>
      <c r="C29" s="240">
        <v>5</v>
      </c>
      <c r="D29" s="111" t="s">
        <v>74</v>
      </c>
      <c r="E29" s="250"/>
      <c r="F29" s="186">
        <v>30</v>
      </c>
      <c r="G29" s="111" t="s">
        <v>261</v>
      </c>
      <c r="H2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9" s="122" t="str">
        <f>IF(Sklop10[[#This Row],[ZAHTEVANA SHEMA KAKOVOSTI]]&lt;&gt;"",Sklop10[[#This Row],[Preračunana masa/volumen/kos na enoto kg]],"")</f>
        <v/>
      </c>
      <c r="J29" s="148"/>
      <c r="K29" s="157"/>
      <c r="L29" s="157"/>
      <c r="M29" s="157"/>
      <c r="N29" s="161"/>
      <c r="O29" s="158"/>
      <c r="P29" s="189"/>
      <c r="Q29" s="188">
        <f>+Sklop10[[#This Row],[cena/enota brez DDV v EUR]]*Sklop10[[#This Row],[Stopnja DDV (%)]]</f>
        <v>0</v>
      </c>
      <c r="R29" s="188">
        <f>+Sklop10[[#This Row],[cena/enota brez DDV v EUR]]+Sklop10[[#This Row],[Davek (EUR)]]</f>
        <v>0</v>
      </c>
      <c r="S29" s="188">
        <f>+Sklop10[[#This Row],[cena/enota brez DDV v EUR]]*Sklop10[[#This Row],[Okvirna količina]]</f>
        <v>0</v>
      </c>
      <c r="T29" s="151">
        <f>+Sklop10[[#This Row],[Končna cena/enoto mere (EUR) z DDV]]*Sklop10[[#This Row],[Okvirna količina]]</f>
        <v>0</v>
      </c>
      <c r="U29" s="158"/>
    </row>
    <row r="30" spans="1:21" s="232" customFormat="1" ht="12">
      <c r="A30" s="242" t="s">
        <v>16</v>
      </c>
      <c r="B30" s="302" t="s">
        <v>465</v>
      </c>
      <c r="C30" s="240">
        <v>5</v>
      </c>
      <c r="D30" s="111" t="s">
        <v>74</v>
      </c>
      <c r="E30" s="250"/>
      <c r="F30" s="186">
        <v>30</v>
      </c>
      <c r="G30" s="111" t="s">
        <v>261</v>
      </c>
      <c r="H3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0" s="122" t="str">
        <f>IF(Sklop10[[#This Row],[ZAHTEVANA SHEMA KAKOVOSTI]]&lt;&gt;"",Sklop10[[#This Row],[Preračunana masa/volumen/kos na enoto kg]],"")</f>
        <v/>
      </c>
      <c r="J30" s="148"/>
      <c r="K30" s="157"/>
      <c r="L30" s="157"/>
      <c r="M30" s="157"/>
      <c r="N30" s="161"/>
      <c r="O30" s="158"/>
      <c r="P30" s="189"/>
      <c r="Q30" s="188">
        <f>+Sklop10[[#This Row],[cena/enota brez DDV v EUR]]*Sklop10[[#This Row],[Stopnja DDV (%)]]</f>
        <v>0</v>
      </c>
      <c r="R30" s="188">
        <f>+Sklop10[[#This Row],[cena/enota brez DDV v EUR]]+Sklop10[[#This Row],[Davek (EUR)]]</f>
        <v>0</v>
      </c>
      <c r="S30" s="188">
        <f>+Sklop10[[#This Row],[cena/enota brez DDV v EUR]]*Sklop10[[#This Row],[Okvirna količina]]</f>
        <v>0</v>
      </c>
      <c r="T30" s="151">
        <f>+Sklop10[[#This Row],[Končna cena/enoto mere (EUR) z DDV]]*Sklop10[[#This Row],[Okvirna količina]]</f>
        <v>0</v>
      </c>
      <c r="U30" s="158"/>
    </row>
    <row r="31" spans="1:21" s="232" customFormat="1" ht="12">
      <c r="A31" s="242" t="s">
        <v>17</v>
      </c>
      <c r="B31" s="302" t="s">
        <v>466</v>
      </c>
      <c r="C31" s="240">
        <v>5</v>
      </c>
      <c r="D31" s="111" t="s">
        <v>74</v>
      </c>
      <c r="E31" s="250"/>
      <c r="F31" s="186">
        <v>30</v>
      </c>
      <c r="G31" s="111" t="s">
        <v>261</v>
      </c>
      <c r="H3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1" s="122" t="str">
        <f>IF(Sklop10[[#This Row],[ZAHTEVANA SHEMA KAKOVOSTI]]&lt;&gt;"",Sklop10[[#This Row],[Preračunana masa/volumen/kos na enoto kg]],"")</f>
        <v/>
      </c>
      <c r="J31" s="148"/>
      <c r="K31" s="157"/>
      <c r="L31" s="157"/>
      <c r="M31" s="157"/>
      <c r="N31" s="161"/>
      <c r="O31" s="158"/>
      <c r="P31" s="189"/>
      <c r="Q31" s="188">
        <f>+Sklop10[[#This Row],[cena/enota brez DDV v EUR]]*Sklop10[[#This Row],[Stopnja DDV (%)]]</f>
        <v>0</v>
      </c>
      <c r="R31" s="188">
        <f>+Sklop10[[#This Row],[cena/enota brez DDV v EUR]]+Sklop10[[#This Row],[Davek (EUR)]]</f>
        <v>0</v>
      </c>
      <c r="S31" s="188">
        <f>+Sklop10[[#This Row],[cena/enota brez DDV v EUR]]*Sklop10[[#This Row],[Okvirna količina]]</f>
        <v>0</v>
      </c>
      <c r="T31" s="151">
        <f>+Sklop10[[#This Row],[Končna cena/enoto mere (EUR) z DDV]]*Sklop10[[#This Row],[Okvirna količina]]</f>
        <v>0</v>
      </c>
      <c r="U31" s="158"/>
    </row>
    <row r="32" spans="1:21" s="232" customFormat="1" ht="12">
      <c r="A32" s="242" t="s">
        <v>18</v>
      </c>
      <c r="B32" s="302" t="s">
        <v>467</v>
      </c>
      <c r="C32" s="240">
        <v>5</v>
      </c>
      <c r="D32" s="111" t="s">
        <v>74</v>
      </c>
      <c r="E32" s="250"/>
      <c r="F32" s="186">
        <v>30</v>
      </c>
      <c r="G32" s="111" t="s">
        <v>74</v>
      </c>
      <c r="H3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2" s="122" t="str">
        <f>IF(Sklop10[[#This Row],[ZAHTEVANA SHEMA KAKOVOSTI]]&lt;&gt;"",Sklop10[[#This Row],[Preračunana masa/volumen/kos na enoto kg]],"")</f>
        <v/>
      </c>
      <c r="J32" s="148"/>
      <c r="K32" s="157"/>
      <c r="L32" s="157"/>
      <c r="M32" s="157"/>
      <c r="N32" s="161"/>
      <c r="O32" s="158"/>
      <c r="P32" s="189"/>
      <c r="Q32" s="188">
        <f>+Sklop10[[#This Row],[cena/enota brez DDV v EUR]]*Sklop10[[#This Row],[Stopnja DDV (%)]]</f>
        <v>0</v>
      </c>
      <c r="R32" s="188">
        <f>+Sklop10[[#This Row],[cena/enota brez DDV v EUR]]+Sklop10[[#This Row],[Davek (EUR)]]</f>
        <v>0</v>
      </c>
      <c r="S32" s="188">
        <f>+Sklop10[[#This Row],[cena/enota brez DDV v EUR]]*Sklop10[[#This Row],[Okvirna količina]]</f>
        <v>0</v>
      </c>
      <c r="T32" s="151">
        <f>+Sklop10[[#This Row],[Končna cena/enoto mere (EUR) z DDV]]*Sklop10[[#This Row],[Okvirna količina]]</f>
        <v>0</v>
      </c>
      <c r="U32" s="158"/>
    </row>
    <row r="33" spans="1:21" s="232" customFormat="1" ht="12">
      <c r="A33" s="242" t="s">
        <v>19</v>
      </c>
      <c r="B33" s="302" t="s">
        <v>468</v>
      </c>
      <c r="C33" s="240">
        <v>5</v>
      </c>
      <c r="D33" s="111" t="s">
        <v>74</v>
      </c>
      <c r="E33" s="250"/>
      <c r="F33" s="186">
        <v>30</v>
      </c>
      <c r="G33" s="111" t="s">
        <v>261</v>
      </c>
      <c r="H3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3" s="122" t="str">
        <f>IF(Sklop10[[#This Row],[ZAHTEVANA SHEMA KAKOVOSTI]]&lt;&gt;"",Sklop10[[#This Row],[Preračunana masa/volumen/kos na enoto kg]],"")</f>
        <v/>
      </c>
      <c r="J33" s="148"/>
      <c r="K33" s="157"/>
      <c r="L33" s="157"/>
      <c r="M33" s="157"/>
      <c r="N33" s="161"/>
      <c r="O33" s="158"/>
      <c r="P33" s="189"/>
      <c r="Q33" s="188">
        <f>+Sklop10[[#This Row],[cena/enota brez DDV v EUR]]*Sklop10[[#This Row],[Stopnja DDV (%)]]</f>
        <v>0</v>
      </c>
      <c r="R33" s="188">
        <f>+Sklop10[[#This Row],[cena/enota brez DDV v EUR]]+Sklop10[[#This Row],[Davek (EUR)]]</f>
        <v>0</v>
      </c>
      <c r="S33" s="188">
        <f>+Sklop10[[#This Row],[cena/enota brez DDV v EUR]]*Sklop10[[#This Row],[Okvirna količina]]</f>
        <v>0</v>
      </c>
      <c r="T33" s="151">
        <f>+Sklop10[[#This Row],[Končna cena/enoto mere (EUR) z DDV]]*Sklop10[[#This Row],[Okvirna količina]]</f>
        <v>0</v>
      </c>
      <c r="U33" s="158"/>
    </row>
    <row r="34" spans="1:21" s="232" customFormat="1" ht="12">
      <c r="A34" s="242" t="s">
        <v>20</v>
      </c>
      <c r="B34" s="302" t="s">
        <v>469</v>
      </c>
      <c r="C34" s="240">
        <v>1</v>
      </c>
      <c r="D34" s="111" t="s">
        <v>74</v>
      </c>
      <c r="E34" s="250"/>
      <c r="F34" s="186">
        <v>30</v>
      </c>
      <c r="G34" s="111" t="s">
        <v>74</v>
      </c>
      <c r="H34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4" s="122" t="str">
        <f>IF(Sklop10[[#This Row],[ZAHTEVANA SHEMA KAKOVOSTI]]&lt;&gt;"",Sklop10[[#This Row],[Preračunana masa/volumen/kos na enoto kg]],"")</f>
        <v/>
      </c>
      <c r="J34" s="148"/>
      <c r="K34" s="157"/>
      <c r="L34" s="157"/>
      <c r="M34" s="157"/>
      <c r="N34" s="161"/>
      <c r="O34" s="158"/>
      <c r="P34" s="189"/>
      <c r="Q34" s="188">
        <f>+Sklop10[[#This Row],[cena/enota brez DDV v EUR]]*Sklop10[[#This Row],[Stopnja DDV (%)]]</f>
        <v>0</v>
      </c>
      <c r="R34" s="188">
        <f>+Sklop10[[#This Row],[cena/enota brez DDV v EUR]]+Sklop10[[#This Row],[Davek (EUR)]]</f>
        <v>0</v>
      </c>
      <c r="S34" s="188">
        <f>+Sklop10[[#This Row],[cena/enota brez DDV v EUR]]*Sklop10[[#This Row],[Okvirna količina]]</f>
        <v>0</v>
      </c>
      <c r="T34" s="151">
        <f>+Sklop10[[#This Row],[Končna cena/enoto mere (EUR) z DDV]]*Sklop10[[#This Row],[Okvirna količina]]</f>
        <v>0</v>
      </c>
      <c r="U34" s="158"/>
    </row>
    <row r="35" spans="1:21" s="232" customFormat="1" ht="12">
      <c r="A35" s="242" t="s">
        <v>21</v>
      </c>
      <c r="B35" s="302" t="s">
        <v>656</v>
      </c>
      <c r="C35" s="240">
        <v>0.5</v>
      </c>
      <c r="D35" s="111" t="s">
        <v>74</v>
      </c>
      <c r="E35" s="250"/>
      <c r="F35" s="186">
        <v>1000</v>
      </c>
      <c r="G35" s="111" t="s">
        <v>261</v>
      </c>
      <c r="H35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5" s="83" t="str">
        <f>IF(Sklop10[[#This Row],[ZAHTEVANA SHEMA KAKOVOSTI]]&lt;&gt;"",Sklop10[[#This Row],[Preračunana masa/volumen/kos na enoto kg]],"")</f>
        <v/>
      </c>
      <c r="J35" s="93"/>
      <c r="K35" s="157"/>
      <c r="L35" s="157"/>
      <c r="M35" s="157"/>
      <c r="N35" s="160"/>
      <c r="O35" s="158"/>
      <c r="P35" s="96"/>
      <c r="Q35" s="90">
        <f>+Sklop10[[#This Row],[cena/enota brez DDV v EUR]]*Sklop10[[#This Row],[Stopnja DDV (%)]]</f>
        <v>0</v>
      </c>
      <c r="R35" s="90">
        <f>+Sklop10[[#This Row],[cena/enota brez DDV v EUR]]+Sklop10[[#This Row],[Davek (EUR)]]</f>
        <v>0</v>
      </c>
      <c r="S35" s="90">
        <f>+Sklop10[[#This Row],[cena/enota brez DDV v EUR]]*Sklop10[[#This Row],[Okvirna količina]]</f>
        <v>0</v>
      </c>
      <c r="T35" s="90">
        <f>+Sklop10[[#This Row],[Končna cena/enoto mere (EUR) z DDV]]*Sklop10[[#This Row],[Okvirna količina]]</f>
        <v>0</v>
      </c>
      <c r="U35" s="158"/>
    </row>
    <row r="36" spans="1:21" s="232" customFormat="1" ht="12">
      <c r="A36" s="242" t="s">
        <v>22</v>
      </c>
      <c r="B36" s="302" t="s">
        <v>470</v>
      </c>
      <c r="C36" s="240">
        <v>0.5</v>
      </c>
      <c r="D36" s="111" t="s">
        <v>74</v>
      </c>
      <c r="E36" s="250"/>
      <c r="F36" s="186">
        <v>2000</v>
      </c>
      <c r="G36" s="111" t="s">
        <v>261</v>
      </c>
      <c r="H3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6" s="122" t="str">
        <f>IF(Sklop10[[#This Row],[ZAHTEVANA SHEMA KAKOVOSTI]]&lt;&gt;"",Sklop10[[#This Row],[Preračunana masa/volumen/kos na enoto kg]],"")</f>
        <v/>
      </c>
      <c r="J36" s="148"/>
      <c r="K36" s="157"/>
      <c r="L36" s="157"/>
      <c r="M36" s="157"/>
      <c r="N36" s="161"/>
      <c r="O36" s="158"/>
      <c r="P36" s="189"/>
      <c r="Q36" s="188">
        <f>+Sklop10[[#This Row],[cena/enota brez DDV v EUR]]*Sklop10[[#This Row],[Stopnja DDV (%)]]</f>
        <v>0</v>
      </c>
      <c r="R36" s="188">
        <f>+Sklop10[[#This Row],[cena/enota brez DDV v EUR]]+Sklop10[[#This Row],[Davek (EUR)]]</f>
        <v>0</v>
      </c>
      <c r="S36" s="188">
        <f>+Sklop10[[#This Row],[cena/enota brez DDV v EUR]]*Sklop10[[#This Row],[Okvirna količina]]</f>
        <v>0</v>
      </c>
      <c r="T36" s="151">
        <f>+Sklop10[[#This Row],[Končna cena/enoto mere (EUR) z DDV]]*Sklop10[[#This Row],[Okvirna količina]]</f>
        <v>0</v>
      </c>
      <c r="U36" s="158"/>
    </row>
    <row r="37" spans="1:21" s="232" customFormat="1" ht="12">
      <c r="A37" s="242" t="s">
        <v>23</v>
      </c>
      <c r="B37" s="302" t="s">
        <v>475</v>
      </c>
      <c r="C37" s="240">
        <v>1</v>
      </c>
      <c r="D37" s="111" t="s">
        <v>74</v>
      </c>
      <c r="E37" s="250" t="s">
        <v>629</v>
      </c>
      <c r="F37" s="186">
        <v>12</v>
      </c>
      <c r="G37" s="111" t="s">
        <v>74</v>
      </c>
      <c r="H3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37" s="122">
        <f>IF(Sklop10[[#This Row],[ZAHTEVANA SHEMA KAKOVOSTI]]&lt;&gt;"",Sklop10[[#This Row],[Preračunana masa/volumen/kos na enoto kg]],"")</f>
        <v>12</v>
      </c>
      <c r="J37" s="148"/>
      <c r="K37" s="157"/>
      <c r="L37" s="157"/>
      <c r="M37" s="157"/>
      <c r="N37" s="161"/>
      <c r="O37" s="158"/>
      <c r="P37" s="189"/>
      <c r="Q37" s="188">
        <f>+Sklop10[[#This Row],[cena/enota brez DDV v EUR]]*Sklop10[[#This Row],[Stopnja DDV (%)]]</f>
        <v>0</v>
      </c>
      <c r="R37" s="188">
        <f>+Sklop10[[#This Row],[cena/enota brez DDV v EUR]]+Sklop10[[#This Row],[Davek (EUR)]]</f>
        <v>0</v>
      </c>
      <c r="S37" s="188">
        <f>+Sklop10[[#This Row],[cena/enota brez DDV v EUR]]*Sklop10[[#This Row],[Okvirna količina]]</f>
        <v>0</v>
      </c>
      <c r="T37" s="151">
        <f>+Sklop10[[#This Row],[Končna cena/enoto mere (EUR) z DDV]]*Sklop10[[#This Row],[Okvirna količina]]</f>
        <v>0</v>
      </c>
      <c r="U37" s="158"/>
    </row>
    <row r="38" spans="1:21" s="232" customFormat="1" ht="24">
      <c r="A38" s="242" t="s">
        <v>24</v>
      </c>
      <c r="B38" s="302" t="s">
        <v>658</v>
      </c>
      <c r="C38" s="240">
        <v>1</v>
      </c>
      <c r="D38" s="111" t="s">
        <v>74</v>
      </c>
      <c r="E38" s="250" t="s">
        <v>629</v>
      </c>
      <c r="F38" s="186">
        <v>48</v>
      </c>
      <c r="G38" s="111" t="s">
        <v>74</v>
      </c>
      <c r="H3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38" s="122">
        <f>IF(Sklop10[[#This Row],[ZAHTEVANA SHEMA KAKOVOSTI]]&lt;&gt;"",Sklop10[[#This Row],[Preračunana masa/volumen/kos na enoto kg]],"")</f>
        <v>48</v>
      </c>
      <c r="J38" s="148"/>
      <c r="K38" s="157"/>
      <c r="L38" s="157"/>
      <c r="M38" s="157"/>
      <c r="N38" s="161"/>
      <c r="O38" s="158"/>
      <c r="P38" s="189"/>
      <c r="Q38" s="188">
        <f>+Sklop10[[#This Row],[cena/enota brez DDV v EUR]]*Sklop10[[#This Row],[Stopnja DDV (%)]]</f>
        <v>0</v>
      </c>
      <c r="R38" s="188">
        <f>+Sklop10[[#This Row],[cena/enota brez DDV v EUR]]+Sklop10[[#This Row],[Davek (EUR)]]</f>
        <v>0</v>
      </c>
      <c r="S38" s="188">
        <f>+Sklop10[[#This Row],[cena/enota brez DDV v EUR]]*Sklop10[[#This Row],[Okvirna količina]]</f>
        <v>0</v>
      </c>
      <c r="T38" s="151">
        <f>+Sklop10[[#This Row],[Končna cena/enoto mere (EUR) z DDV]]*Sklop10[[#This Row],[Okvirna količina]]</f>
        <v>0</v>
      </c>
      <c r="U38" s="158"/>
    </row>
    <row r="39" spans="1:21" s="232" customFormat="1" ht="12">
      <c r="A39" s="242" t="s">
        <v>25</v>
      </c>
      <c r="B39" s="302" t="s">
        <v>476</v>
      </c>
      <c r="C39" s="240">
        <v>1</v>
      </c>
      <c r="D39" s="111" t="s">
        <v>74</v>
      </c>
      <c r="E39" s="250" t="s">
        <v>629</v>
      </c>
      <c r="F39" s="186">
        <v>12</v>
      </c>
      <c r="G39" s="111" t="s">
        <v>74</v>
      </c>
      <c r="H3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39" s="122">
        <f>IF(Sklop10[[#This Row],[ZAHTEVANA SHEMA KAKOVOSTI]]&lt;&gt;"",Sklop10[[#This Row],[Preračunana masa/volumen/kos na enoto kg]],"")</f>
        <v>12</v>
      </c>
      <c r="J39" s="148"/>
      <c r="K39" s="157"/>
      <c r="L39" s="157"/>
      <c r="M39" s="157"/>
      <c r="N39" s="161"/>
      <c r="O39" s="158"/>
      <c r="P39" s="189"/>
      <c r="Q39" s="188">
        <f>+Sklop10[[#This Row],[cena/enota brez DDV v EUR]]*Sklop10[[#This Row],[Stopnja DDV (%)]]</f>
        <v>0</v>
      </c>
      <c r="R39" s="188">
        <f>+Sklop10[[#This Row],[cena/enota brez DDV v EUR]]+Sklop10[[#This Row],[Davek (EUR)]]</f>
        <v>0</v>
      </c>
      <c r="S39" s="188">
        <f>+Sklop10[[#This Row],[cena/enota brez DDV v EUR]]*Sklop10[[#This Row],[Okvirna količina]]</f>
        <v>0</v>
      </c>
      <c r="T39" s="151">
        <f>+Sklop10[[#This Row],[Končna cena/enoto mere (EUR) z DDV]]*Sklop10[[#This Row],[Okvirna količina]]</f>
        <v>0</v>
      </c>
      <c r="U39" s="158"/>
    </row>
    <row r="40" spans="1:21" s="232" customFormat="1" ht="24">
      <c r="A40" s="242" t="s">
        <v>26</v>
      </c>
      <c r="B40" s="302" t="s">
        <v>658</v>
      </c>
      <c r="C40" s="240">
        <v>0.2</v>
      </c>
      <c r="D40" s="111" t="s">
        <v>74</v>
      </c>
      <c r="E40" s="250" t="s">
        <v>629</v>
      </c>
      <c r="F40" s="186">
        <v>1000</v>
      </c>
      <c r="G40" s="111" t="s">
        <v>261</v>
      </c>
      <c r="H4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0" s="122">
        <f>IF(Sklop10[[#This Row],[ZAHTEVANA SHEMA KAKOVOSTI]]&lt;&gt;"",Sklop10[[#This Row],[Preračunana masa/volumen/kos na enoto kg]],"")</f>
        <v>200</v>
      </c>
      <c r="J40" s="148"/>
      <c r="K40" s="157"/>
      <c r="L40" s="157"/>
      <c r="M40" s="157"/>
      <c r="N40" s="161"/>
      <c r="O40" s="158"/>
      <c r="P40" s="189"/>
      <c r="Q40" s="188">
        <f>+Sklop10[[#This Row],[cena/enota brez DDV v EUR]]*Sklop10[[#This Row],[Stopnja DDV (%)]]</f>
        <v>0</v>
      </c>
      <c r="R40" s="188">
        <f>+Sklop10[[#This Row],[cena/enota brez DDV v EUR]]+Sklop10[[#This Row],[Davek (EUR)]]</f>
        <v>0</v>
      </c>
      <c r="S40" s="188">
        <f>+Sklop10[[#This Row],[cena/enota brez DDV v EUR]]*Sklop10[[#This Row],[Okvirna količina]]</f>
        <v>0</v>
      </c>
      <c r="T40" s="151">
        <f>+Sklop10[[#This Row],[Končna cena/enoto mere (EUR) z DDV]]*Sklop10[[#This Row],[Okvirna količina]]</f>
        <v>0</v>
      </c>
      <c r="U40" s="158"/>
    </row>
    <row r="41" spans="1:21" s="232" customFormat="1" ht="24">
      <c r="A41" s="242" t="s">
        <v>27</v>
      </c>
      <c r="B41" s="302" t="s">
        <v>477</v>
      </c>
      <c r="C41" s="240">
        <v>0.2</v>
      </c>
      <c r="D41" s="111" t="s">
        <v>74</v>
      </c>
      <c r="E41" s="250" t="s">
        <v>629</v>
      </c>
      <c r="F41" s="186">
        <v>1000</v>
      </c>
      <c r="G41" s="111" t="s">
        <v>261</v>
      </c>
      <c r="H4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1" s="122">
        <f>IF(Sklop10[[#This Row],[ZAHTEVANA SHEMA KAKOVOSTI]]&lt;&gt;"",Sklop10[[#This Row],[Preračunana masa/volumen/kos na enoto kg]],"")</f>
        <v>200</v>
      </c>
      <c r="J41" s="148"/>
      <c r="K41" s="157"/>
      <c r="L41" s="157"/>
      <c r="M41" s="157"/>
      <c r="N41" s="161"/>
      <c r="O41" s="158"/>
      <c r="P41" s="189"/>
      <c r="Q41" s="188">
        <f>+Sklop10[[#This Row],[cena/enota brez DDV v EUR]]*Sklop10[[#This Row],[Stopnja DDV (%)]]</f>
        <v>0</v>
      </c>
      <c r="R41" s="188">
        <f>+Sklop10[[#This Row],[cena/enota brez DDV v EUR]]+Sklop10[[#This Row],[Davek (EUR)]]</f>
        <v>0</v>
      </c>
      <c r="S41" s="188">
        <f>+Sklop10[[#This Row],[cena/enota brez DDV v EUR]]*Sklop10[[#This Row],[Okvirna količina]]</f>
        <v>0</v>
      </c>
      <c r="T41" s="151">
        <f>+Sklop10[[#This Row],[Končna cena/enoto mere (EUR) z DDV]]*Sklop10[[#This Row],[Okvirna količina]]</f>
        <v>0</v>
      </c>
      <c r="U41" s="158"/>
    </row>
    <row r="42" spans="1:21" s="232" customFormat="1">
      <c r="A42" s="335" t="s">
        <v>134</v>
      </c>
      <c r="B42" s="336"/>
      <c r="C42" s="337"/>
      <c r="D42" s="337"/>
      <c r="E42" s="338"/>
      <c r="F42" s="339"/>
      <c r="G42" s="340"/>
      <c r="H42" s="341">
        <f>SUBTOTAL(109,Sklop10[Preračunana masa/volumen/kos na enoto kg])</f>
        <v>3802</v>
      </c>
      <c r="I42" s="341">
        <f>SUBTOTAL(109,Sklop10[Živila iz shem kakovosti (kg)])</f>
        <v>472</v>
      </c>
      <c r="J42" s="339"/>
      <c r="K42" s="342"/>
      <c r="L42" s="342"/>
      <c r="M42" s="343"/>
      <c r="N42" s="344"/>
      <c r="O42" s="344"/>
      <c r="P42" s="344"/>
      <c r="Q42" s="345"/>
      <c r="R42" s="346"/>
      <c r="S42" s="345">
        <f>SUBTOTAL(109,Sklop10[Vrednost za okvirno količino (EUR) brez DDV])</f>
        <v>0</v>
      </c>
      <c r="T42" s="345">
        <f>SUBTOTAL(109,Sklop10[Vrednost za okvirno količino (EUR) z DDV])</f>
        <v>0</v>
      </c>
      <c r="U42" s="347">
        <f>SUBTOTAL(103,Sklop10[Shema kakovosti
(nacionalne, evropske)
])</f>
        <v>0</v>
      </c>
    </row>
    <row r="43" spans="1:21" s="232" customFormat="1">
      <c r="A43" s="49" t="s">
        <v>130</v>
      </c>
      <c r="B43" s="17"/>
      <c r="C43" s="29"/>
      <c r="D43" s="29"/>
      <c r="E43" s="108"/>
      <c r="F43" s="109"/>
      <c r="G43" s="109"/>
      <c r="H43" s="19"/>
      <c r="I43" s="19"/>
      <c r="J43" s="19"/>
      <c r="K43" s="19"/>
      <c r="L43" s="12"/>
      <c r="M43" s="12"/>
      <c r="N43" s="12"/>
      <c r="O43" s="12"/>
      <c r="P43" s="12"/>
      <c r="Q43" s="49"/>
      <c r="R43" s="49"/>
      <c r="S43" s="49"/>
      <c r="T43" s="49"/>
      <c r="U43" s="71"/>
    </row>
    <row r="44" spans="1:21" s="232" customFormat="1">
      <c r="A44" s="12" t="s">
        <v>132</v>
      </c>
      <c r="B44" s="17"/>
      <c r="C44" s="29"/>
      <c r="D44" s="29"/>
      <c r="E44" s="108"/>
      <c r="F44" s="109"/>
      <c r="G44" s="109"/>
      <c r="H44" s="19"/>
      <c r="I44" s="19"/>
      <c r="J44" s="19"/>
      <c r="K44" s="19"/>
      <c r="L44" s="12"/>
      <c r="M44" s="12"/>
      <c r="N44" s="12"/>
      <c r="O44" s="12"/>
      <c r="P44" s="12"/>
      <c r="Q44" s="12"/>
      <c r="R44" s="12"/>
      <c r="S44" s="12"/>
      <c r="T44" s="12"/>
      <c r="U44" s="71"/>
    </row>
    <row r="45" spans="1:21" s="232" customFormat="1">
      <c r="A45" s="101" t="s">
        <v>182</v>
      </c>
      <c r="B45" s="18"/>
      <c r="C45" s="28"/>
      <c r="D45" s="28"/>
      <c r="E45" s="105"/>
      <c r="F45" s="71"/>
      <c r="G45" s="71"/>
      <c r="H45" s="30"/>
      <c r="I45" s="30"/>
      <c r="J45" s="30"/>
      <c r="K45" s="30"/>
      <c r="L45" s="57"/>
      <c r="M45" s="57"/>
      <c r="N45" s="30"/>
      <c r="O45" s="30"/>
      <c r="P45" s="30"/>
      <c r="Q45" s="30"/>
      <c r="R45" s="30"/>
      <c r="S45" s="12"/>
      <c r="T45" s="12"/>
      <c r="U45" s="71"/>
    </row>
    <row r="46" spans="1:21" s="232" customFormat="1">
      <c r="A46" s="117" t="s">
        <v>173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</row>
    <row r="47" spans="1:21">
      <c r="A47" s="514" t="s">
        <v>174</v>
      </c>
      <c r="B47" s="514"/>
      <c r="C47" s="514"/>
      <c r="D47" s="514"/>
      <c r="E47" s="514"/>
      <c r="F47" s="514"/>
      <c r="G47" s="514"/>
      <c r="H47" s="514"/>
      <c r="I47" s="514"/>
      <c r="J47" s="514"/>
      <c r="K47" s="514"/>
      <c r="L47" s="514"/>
      <c r="M47" s="57"/>
      <c r="N47" s="30"/>
      <c r="O47" s="30"/>
      <c r="P47" s="30"/>
      <c r="Q47" s="30"/>
      <c r="R47" s="30"/>
    </row>
    <row r="48" spans="1:21">
      <c r="N48" s="30"/>
      <c r="O48" s="30"/>
      <c r="P48" s="30"/>
      <c r="Q48" s="30"/>
      <c r="R48" s="30"/>
    </row>
    <row r="49" spans="1:22">
      <c r="A49" s="255"/>
      <c r="B49" s="221"/>
      <c r="C49" s="226"/>
      <c r="D49" s="226"/>
      <c r="E49" s="249"/>
      <c r="L49" s="216"/>
      <c r="M49" s="216"/>
      <c r="N49" s="228"/>
      <c r="O49" s="228"/>
      <c r="P49" s="228"/>
      <c r="Q49" s="228"/>
      <c r="R49" s="228"/>
      <c r="S49" s="216"/>
      <c r="T49" s="216"/>
      <c r="U49" s="237"/>
      <c r="V49" s="115"/>
    </row>
    <row r="50" spans="1:22">
      <c r="A50" s="101" t="s">
        <v>65</v>
      </c>
      <c r="F50" s="71"/>
      <c r="G50" s="71" t="s">
        <v>66</v>
      </c>
      <c r="H50" s="30"/>
      <c r="I50" s="30"/>
      <c r="J50" s="30"/>
      <c r="K50" s="30"/>
      <c r="L50" s="57"/>
      <c r="M50" s="57"/>
      <c r="N50" s="102"/>
      <c r="O50" s="30"/>
      <c r="P50" s="30"/>
      <c r="Q50" s="30" t="s">
        <v>67</v>
      </c>
      <c r="R50" s="30"/>
    </row>
    <row r="51" spans="1:22" ht="15">
      <c r="A51" s="7"/>
      <c r="B51" s="5"/>
      <c r="C51" s="27"/>
      <c r="D51" s="27"/>
      <c r="E51" s="26"/>
      <c r="F51" s="8"/>
      <c r="H51" s="9"/>
      <c r="I51" s="9"/>
      <c r="J51" s="9"/>
      <c r="K51" s="9"/>
      <c r="L51" s="56"/>
      <c r="M51" s="56"/>
      <c r="N51" s="9"/>
      <c r="O51" s="9"/>
      <c r="P51" s="9"/>
      <c r="Q51" s="9"/>
      <c r="R51" s="9"/>
      <c r="S51" s="4"/>
      <c r="T51" s="4"/>
      <c r="U51" s="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 s="216" customFormat="1">
      <c r="A54" s="12"/>
      <c r="B54" s="17"/>
      <c r="C54" s="29"/>
      <c r="D54" s="29"/>
      <c r="E54" s="108"/>
      <c r="F54" s="109"/>
      <c r="G54" s="109"/>
      <c r="H54" s="19"/>
      <c r="I54" s="19"/>
      <c r="J54" s="19"/>
      <c r="K54" s="19"/>
      <c r="L54" s="12"/>
      <c r="M54" s="12"/>
      <c r="N54" s="12"/>
      <c r="O54" s="12"/>
      <c r="P54" s="12"/>
      <c r="Q54" s="12"/>
      <c r="R54" s="12"/>
      <c r="S54" s="12"/>
      <c r="T54" s="12"/>
      <c r="U54" s="71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8"/>
      <c r="C275" s="28"/>
      <c r="D275" s="28"/>
      <c r="E275" s="105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8"/>
      <c r="C276" s="28"/>
      <c r="D276" s="28"/>
      <c r="E276" s="105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8"/>
      <c r="C277" s="28"/>
      <c r="D277" s="28"/>
      <c r="E277" s="105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</sheetData>
  <sheetProtection insertRows="0" deleteRows="0"/>
  <protectedRanges>
    <protectedRange sqref="J48:P1048576 M47:P47 J1:P46 U1:U1048576" name="Obseg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41">
    <cfRule type="colorScale" priority="652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96"/>
  <sheetViews>
    <sheetView topLeftCell="A13" zoomScale="90" zoomScaleNormal="90" zoomScaleSheetLayoutView="100" workbookViewId="0">
      <selection activeCell="AC68" sqref="AC68"/>
    </sheetView>
  </sheetViews>
  <sheetFormatPr defaultColWidth="8.85546875" defaultRowHeight="12.75"/>
  <cols>
    <col min="1" max="1" width="3.5703125" style="12" customWidth="1"/>
    <col min="2" max="2" width="43.42578125" style="18" customWidth="1"/>
    <col min="3" max="3" width="10.85546875" style="28" customWidth="1"/>
    <col min="4" max="4" width="10.140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</row>
    <row r="7" spans="1:21" ht="17.25" customHeight="1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</row>
    <row r="8" spans="1:21" ht="17.25" customHeight="1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</row>
    <row r="9" spans="1:21" s="13" customFormat="1" ht="17.25" customHeight="1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pred_rekapitulacija'!A24</f>
        <v>11.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04" t="str">
        <f>+'Ponudbeni pred_rekapitulacija'!B24</f>
        <v>ŽITA IN MLEVSKI IZDELKI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2">
      <c r="A16" s="242" t="s">
        <v>1</v>
      </c>
      <c r="B16" s="392" t="s">
        <v>800</v>
      </c>
      <c r="C16" s="378">
        <v>1</v>
      </c>
      <c r="D16" s="379" t="s">
        <v>0</v>
      </c>
      <c r="E16" s="380"/>
      <c r="F16" s="436">
        <v>100</v>
      </c>
      <c r="G16" s="437" t="s">
        <v>0</v>
      </c>
      <c r="H16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6" s="368" t="str">
        <f>IF(Sklop11[[#This Row],[ZAHTEVANA SHEMA KAKOVOSTI]]&lt;&gt;"",Sklop11[[#This Row],[Preračunana masa/volumen/kos na enoto kg]],"")</f>
        <v/>
      </c>
      <c r="J16" s="369"/>
      <c r="K16" s="393"/>
      <c r="L16" s="393"/>
      <c r="M16" s="394"/>
      <c r="N16" s="372"/>
      <c r="O16" s="395"/>
      <c r="P16" s="438"/>
      <c r="Q16" s="374">
        <f>+Sklop11[[#This Row],[cena/enota brez DDV v EUR]]*Sklop11[[#This Row],[Stopnja DDV (%)]]</f>
        <v>0</v>
      </c>
      <c r="R16" s="374">
        <f>+Sklop11[[#This Row],[cena/enota brez DDV v EUR]]+Sklop11[[#This Row],[Davek (EUR)]]</f>
        <v>0</v>
      </c>
      <c r="S16" s="374">
        <f>+Sklop11[[#This Row],[cena/enota brez DDV v EUR]]*Sklop11[[#This Row],[Okvirna količina]]</f>
        <v>0</v>
      </c>
      <c r="T16" s="374">
        <f>+Sklop11[[#This Row],[Končna cena/enoto mere (EUR) z DDV]]*Sklop11[[#This Row],[Okvirna količina]]</f>
        <v>0</v>
      </c>
      <c r="U16" s="389"/>
    </row>
    <row r="17" spans="1:21" s="232" customFormat="1" ht="12">
      <c r="A17" s="242" t="s">
        <v>3</v>
      </c>
      <c r="B17" s="302" t="s">
        <v>641</v>
      </c>
      <c r="C17" s="240" t="s">
        <v>478</v>
      </c>
      <c r="D17" s="240" t="s">
        <v>0</v>
      </c>
      <c r="E17" s="250"/>
      <c r="F17" s="192">
        <v>5</v>
      </c>
      <c r="G17" s="111" t="s">
        <v>0</v>
      </c>
      <c r="H1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7" s="83" t="str">
        <f>IF(Sklop11[[#This Row],[ZAHTEVANA SHEMA KAKOVOSTI]]&lt;&gt;"",Sklop11[[#This Row],[Preračunana masa/volumen/kos na enoto kg]],"")</f>
        <v/>
      </c>
      <c r="J17" s="92"/>
      <c r="K17" s="208"/>
      <c r="L17" s="208"/>
      <c r="M17" s="208"/>
      <c r="N17" s="158"/>
      <c r="O17" s="208"/>
      <c r="P17" s="246"/>
      <c r="Q17" s="245">
        <f>+Sklop11[[#This Row],[cena/enota brez DDV v EUR]]*Sklop11[[#This Row],[Stopnja DDV (%)]]</f>
        <v>0</v>
      </c>
      <c r="R17" s="245">
        <f>+Sklop11[[#This Row],[cena/enota brez DDV v EUR]]+Sklop11[[#This Row],[Davek (EUR)]]</f>
        <v>0</v>
      </c>
      <c r="S17" s="245">
        <f>+Sklop11[[#This Row],[cena/enota brez DDV v EUR]]*Sklop11[[#This Row],[Okvirna količina]]</f>
        <v>0</v>
      </c>
      <c r="T17" s="245">
        <f>+Sklop11[[#This Row],[Končna cena/enoto mere (EUR) z DDV]]*Sklop11[[#This Row],[Okvirna količina]]</f>
        <v>0</v>
      </c>
      <c r="U17" s="208"/>
    </row>
    <row r="18" spans="1:21" s="232" customFormat="1" ht="12">
      <c r="A18" s="242" t="s">
        <v>4</v>
      </c>
      <c r="B18" s="302" t="s">
        <v>479</v>
      </c>
      <c r="C18" s="240">
        <v>1</v>
      </c>
      <c r="D18" s="240" t="s">
        <v>0</v>
      </c>
      <c r="E18" s="250"/>
      <c r="F18" s="192">
        <v>100</v>
      </c>
      <c r="G18" s="111" t="s">
        <v>0</v>
      </c>
      <c r="H1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8" s="83" t="str">
        <f>IF(Sklop11[[#This Row],[ZAHTEVANA SHEMA KAKOVOSTI]]&lt;&gt;"",Sklop11[[#This Row],[Preračunana masa/volumen/kos na enoto kg]],"")</f>
        <v/>
      </c>
      <c r="J18" s="93"/>
      <c r="K18" s="208"/>
      <c r="L18" s="208"/>
      <c r="M18" s="208"/>
      <c r="N18" s="160"/>
      <c r="O18" s="208"/>
      <c r="P18" s="96"/>
      <c r="Q18" s="90">
        <f>+Sklop11[[#This Row],[cena/enota brez DDV v EUR]]*Sklop11[[#This Row],[Stopnja DDV (%)]]</f>
        <v>0</v>
      </c>
      <c r="R18" s="90">
        <f>+Sklop11[[#This Row],[cena/enota brez DDV v EUR]]+Sklop11[[#This Row],[Davek (EUR)]]</f>
        <v>0</v>
      </c>
      <c r="S18" s="90">
        <f>+Sklop11[[#This Row],[cena/enota brez DDV v EUR]]*Sklop11[[#This Row],[Okvirna količina]]</f>
        <v>0</v>
      </c>
      <c r="T18" s="90">
        <f>+Sklop11[[#This Row],[Končna cena/enoto mere (EUR) z DDV]]*Sklop11[[#This Row],[Okvirna količina]]</f>
        <v>0</v>
      </c>
      <c r="U18" s="208"/>
    </row>
    <row r="19" spans="1:21" s="232" customFormat="1" ht="12">
      <c r="A19" s="242" t="s">
        <v>5</v>
      </c>
      <c r="B19" s="302" t="s">
        <v>480</v>
      </c>
      <c r="C19" s="240">
        <v>1</v>
      </c>
      <c r="D19" s="240" t="s">
        <v>0</v>
      </c>
      <c r="E19" s="250"/>
      <c r="F19" s="192">
        <v>300</v>
      </c>
      <c r="G19" s="111" t="s">
        <v>0</v>
      </c>
      <c r="H1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9" s="83" t="str">
        <f>IF(Sklop11[[#This Row],[ZAHTEVANA SHEMA KAKOVOSTI]]&lt;&gt;"",Sklop11[[#This Row],[Preračunana masa/volumen/kos na enoto kg]],"")</f>
        <v/>
      </c>
      <c r="J19" s="93"/>
      <c r="K19" s="208"/>
      <c r="L19" s="208"/>
      <c r="M19" s="208"/>
      <c r="N19" s="160"/>
      <c r="O19" s="208"/>
      <c r="P19" s="96"/>
      <c r="Q19" s="90">
        <f>+Sklop11[[#This Row],[cena/enota brez DDV v EUR]]*Sklop11[[#This Row],[Stopnja DDV (%)]]</f>
        <v>0</v>
      </c>
      <c r="R19" s="90">
        <f>+Sklop11[[#This Row],[cena/enota brez DDV v EUR]]+Sklop11[[#This Row],[Davek (EUR)]]</f>
        <v>0</v>
      </c>
      <c r="S19" s="90">
        <f>+Sklop11[[#This Row],[cena/enota brez DDV v EUR]]*Sklop11[[#This Row],[Okvirna količina]]</f>
        <v>0</v>
      </c>
      <c r="T19" s="90">
        <f>+Sklop11[[#This Row],[Končna cena/enoto mere (EUR) z DDV]]*Sklop11[[#This Row],[Okvirna količina]]</f>
        <v>0</v>
      </c>
      <c r="U19" s="208"/>
    </row>
    <row r="20" spans="1:21" s="232" customFormat="1" ht="12">
      <c r="A20" s="242" t="s">
        <v>6</v>
      </c>
      <c r="B20" s="302" t="s">
        <v>481</v>
      </c>
      <c r="C20" s="240">
        <v>1</v>
      </c>
      <c r="D20" s="240" t="s">
        <v>0</v>
      </c>
      <c r="E20" s="250"/>
      <c r="F20" s="192">
        <v>200</v>
      </c>
      <c r="G20" s="111" t="s">
        <v>261</v>
      </c>
      <c r="H2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0" s="83" t="str">
        <f>IF(Sklop11[[#This Row],[ZAHTEVANA SHEMA KAKOVOSTI]]&lt;&gt;"",Sklop11[[#This Row],[Preračunana masa/volumen/kos na enoto kg]],"")</f>
        <v/>
      </c>
      <c r="J20" s="93"/>
      <c r="K20" s="208"/>
      <c r="L20" s="208"/>
      <c r="M20" s="208"/>
      <c r="N20" s="160"/>
      <c r="O20" s="208"/>
      <c r="P20" s="96"/>
      <c r="Q20" s="90">
        <f>+Sklop11[[#This Row],[cena/enota brez DDV v EUR]]*Sklop11[[#This Row],[Stopnja DDV (%)]]</f>
        <v>0</v>
      </c>
      <c r="R20" s="90">
        <f>+Sklop11[[#This Row],[cena/enota brez DDV v EUR]]+Sklop11[[#This Row],[Davek (EUR)]]</f>
        <v>0</v>
      </c>
      <c r="S20" s="90">
        <f>+Sklop11[[#This Row],[cena/enota brez DDV v EUR]]*Sklop11[[#This Row],[Okvirna količina]]</f>
        <v>0</v>
      </c>
      <c r="T20" s="90">
        <f>+Sklop11[[#This Row],[Končna cena/enoto mere (EUR) z DDV]]*Sklop11[[#This Row],[Okvirna količina]]</f>
        <v>0</v>
      </c>
      <c r="U20" s="208"/>
    </row>
    <row r="21" spans="1:21" s="232" customFormat="1" ht="12">
      <c r="A21" s="242" t="s">
        <v>7</v>
      </c>
      <c r="B21" s="302" t="s">
        <v>482</v>
      </c>
      <c r="C21" s="240" t="s">
        <v>642</v>
      </c>
      <c r="D21" s="240" t="s">
        <v>0</v>
      </c>
      <c r="E21" s="250"/>
      <c r="F21" s="192">
        <v>100</v>
      </c>
      <c r="G21" s="111" t="s">
        <v>0</v>
      </c>
      <c r="H2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83" t="str">
        <f>IF(Sklop11[[#This Row],[ZAHTEVANA SHEMA KAKOVOSTI]]&lt;&gt;"",Sklop11[[#This Row],[Preračunana masa/volumen/kos na enoto kg]],"")</f>
        <v/>
      </c>
      <c r="J21" s="93"/>
      <c r="K21" s="208"/>
      <c r="L21" s="208"/>
      <c r="M21" s="208"/>
      <c r="N21" s="160"/>
      <c r="O21" s="208"/>
      <c r="P21" s="96"/>
      <c r="Q21" s="90">
        <f>+Sklop11[[#This Row],[cena/enota brez DDV v EUR]]*Sklop11[[#This Row],[Stopnja DDV (%)]]</f>
        <v>0</v>
      </c>
      <c r="R21" s="90">
        <f>+Sklop11[[#This Row],[cena/enota brez DDV v EUR]]+Sklop11[[#This Row],[Davek (EUR)]]</f>
        <v>0</v>
      </c>
      <c r="S21" s="90">
        <f>+Sklop11[[#This Row],[cena/enota brez DDV v EUR]]*Sklop11[[#This Row],[Okvirna količina]]</f>
        <v>0</v>
      </c>
      <c r="T21" s="90">
        <f>+Sklop11[[#This Row],[Končna cena/enoto mere (EUR) z DDV]]*Sklop11[[#This Row],[Okvirna količina]]</f>
        <v>0</v>
      </c>
      <c r="U21" s="208"/>
    </row>
    <row r="22" spans="1:21" s="232" customFormat="1" ht="12">
      <c r="A22" s="242" t="s">
        <v>8</v>
      </c>
      <c r="B22" s="302" t="s">
        <v>483</v>
      </c>
      <c r="C22" s="240">
        <v>2</v>
      </c>
      <c r="D22" s="240" t="s">
        <v>0</v>
      </c>
      <c r="E22" s="250"/>
      <c r="F22" s="192">
        <v>50</v>
      </c>
      <c r="G22" s="111" t="s">
        <v>261</v>
      </c>
      <c r="H2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83" t="str">
        <f>IF(Sklop11[[#This Row],[ZAHTEVANA SHEMA KAKOVOSTI]]&lt;&gt;"",Sklop11[[#This Row],[Preračunana masa/volumen/kos na enoto kg]],"")</f>
        <v/>
      </c>
      <c r="J22" s="93"/>
      <c r="K22" s="208"/>
      <c r="L22" s="208"/>
      <c r="M22" s="208"/>
      <c r="N22" s="160"/>
      <c r="O22" s="208"/>
      <c r="P22" s="96"/>
      <c r="Q22" s="90">
        <f>+Sklop11[[#This Row],[cena/enota brez DDV v EUR]]*Sklop11[[#This Row],[Stopnja DDV (%)]]</f>
        <v>0</v>
      </c>
      <c r="R22" s="90">
        <f>+Sklop11[[#This Row],[cena/enota brez DDV v EUR]]+Sklop11[[#This Row],[Davek (EUR)]]</f>
        <v>0</v>
      </c>
      <c r="S22" s="90">
        <f>+Sklop11[[#This Row],[cena/enota brez DDV v EUR]]*Sklop11[[#This Row],[Okvirna količina]]</f>
        <v>0</v>
      </c>
      <c r="T22" s="90">
        <f>+Sklop11[[#This Row],[Končna cena/enoto mere (EUR) z DDV]]*Sklop11[[#This Row],[Okvirna količina]]</f>
        <v>0</v>
      </c>
      <c r="U22" s="208"/>
    </row>
    <row r="23" spans="1:21" s="232" customFormat="1" ht="12">
      <c r="A23" s="242" t="s">
        <v>9</v>
      </c>
      <c r="B23" s="302" t="s">
        <v>484</v>
      </c>
      <c r="C23" s="240">
        <v>250</v>
      </c>
      <c r="D23" s="240" t="s">
        <v>110</v>
      </c>
      <c r="E23" s="250"/>
      <c r="F23" s="192">
        <v>50</v>
      </c>
      <c r="G23" s="111" t="s">
        <v>261</v>
      </c>
      <c r="H2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23" s="83" t="str">
        <f>IF(Sklop11[[#This Row],[ZAHTEVANA SHEMA KAKOVOSTI]]&lt;&gt;"",Sklop11[[#This Row],[Preračunana masa/volumen/kos na enoto kg]],"")</f>
        <v/>
      </c>
      <c r="J23" s="93"/>
      <c r="K23" s="208"/>
      <c r="L23" s="208"/>
      <c r="M23" s="208"/>
      <c r="N23" s="160"/>
      <c r="O23" s="208"/>
      <c r="P23" s="96"/>
      <c r="Q23" s="90">
        <f>+Sklop11[[#This Row],[cena/enota brez DDV v EUR]]*Sklop11[[#This Row],[Stopnja DDV (%)]]</f>
        <v>0</v>
      </c>
      <c r="R23" s="90">
        <f>+Sklop11[[#This Row],[cena/enota brez DDV v EUR]]+Sklop11[[#This Row],[Davek (EUR)]]</f>
        <v>0</v>
      </c>
      <c r="S23" s="90">
        <f>+Sklop11[[#This Row],[cena/enota brez DDV v EUR]]*Sklop11[[#This Row],[Okvirna količina]]</f>
        <v>0</v>
      </c>
      <c r="T23" s="90">
        <f>+Sklop11[[#This Row],[Končna cena/enoto mere (EUR) z DDV]]*Sklop11[[#This Row],[Okvirna količina]]</f>
        <v>0</v>
      </c>
      <c r="U23" s="208"/>
    </row>
    <row r="24" spans="1:21" s="232" customFormat="1" ht="12">
      <c r="A24" s="242" t="s">
        <v>10</v>
      </c>
      <c r="B24" s="423" t="s">
        <v>775</v>
      </c>
      <c r="C24" s="400">
        <v>0.5</v>
      </c>
      <c r="D24" s="283" t="s">
        <v>0</v>
      </c>
      <c r="E24" s="252"/>
      <c r="F24" s="428">
        <v>10</v>
      </c>
      <c r="G24" s="416" t="s">
        <v>261</v>
      </c>
      <c r="H24" s="3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4" s="306" t="str">
        <f>IF(Sklop11[[#This Row],[ZAHTEVANA SHEMA KAKOVOSTI]]&lt;&gt;"",Sklop11[[#This Row],[Preračunana masa/volumen/kos na enoto kg]],"")</f>
        <v/>
      </c>
      <c r="J24" s="307"/>
      <c r="K24" s="429"/>
      <c r="L24" s="429"/>
      <c r="M24" s="430"/>
      <c r="N24" s="409"/>
      <c r="O24" s="431"/>
      <c r="P24" s="404"/>
      <c r="Q24" s="403">
        <f>+Sklop11[[#This Row],[cena/enota brez DDV v EUR]]*Sklop11[[#This Row],[Stopnja DDV (%)]]</f>
        <v>0</v>
      </c>
      <c r="R24" s="403">
        <f>+Sklop11[[#This Row],[cena/enota brez DDV v EUR]]+Sklop11[[#This Row],[Davek (EUR)]]</f>
        <v>0</v>
      </c>
      <c r="S24" s="403">
        <f>+Sklop11[[#This Row],[cena/enota brez DDV v EUR]]*Sklop11[[#This Row],[Okvirna količina]]</f>
        <v>0</v>
      </c>
      <c r="T24" s="403">
        <f>+Sklop11[[#This Row],[Končna cena/enoto mere (EUR) z DDV]]*Sklop11[[#This Row],[Okvirna količina]]</f>
        <v>0</v>
      </c>
      <c r="U24" s="424"/>
    </row>
    <row r="25" spans="1:21" s="232" customFormat="1" ht="12">
      <c r="A25" s="242" t="s">
        <v>11</v>
      </c>
      <c r="B25" s="302" t="s">
        <v>485</v>
      </c>
      <c r="C25" s="240">
        <v>1</v>
      </c>
      <c r="D25" s="240" t="s">
        <v>0</v>
      </c>
      <c r="E25" s="250"/>
      <c r="F25" s="192">
        <v>5</v>
      </c>
      <c r="G25" s="111" t="s">
        <v>0</v>
      </c>
      <c r="H2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5" s="83" t="str">
        <f>IF(Sklop11[[#This Row],[ZAHTEVANA SHEMA KAKOVOSTI]]&lt;&gt;"",Sklop11[[#This Row],[Preračunana masa/volumen/kos na enoto kg]],"")</f>
        <v/>
      </c>
      <c r="J25" s="93"/>
      <c r="K25" s="208"/>
      <c r="L25" s="208"/>
      <c r="M25" s="208"/>
      <c r="N25" s="160"/>
      <c r="O25" s="208"/>
      <c r="P25" s="96"/>
      <c r="Q25" s="90">
        <f>+Sklop11[[#This Row],[cena/enota brez DDV v EUR]]*Sklop11[[#This Row],[Stopnja DDV (%)]]</f>
        <v>0</v>
      </c>
      <c r="R25" s="90">
        <f>+Sklop11[[#This Row],[cena/enota brez DDV v EUR]]+Sklop11[[#This Row],[Davek (EUR)]]</f>
        <v>0</v>
      </c>
      <c r="S25" s="90">
        <f>+Sklop11[[#This Row],[cena/enota brez DDV v EUR]]*Sklop11[[#This Row],[Okvirna količina]]</f>
        <v>0</v>
      </c>
      <c r="T25" s="90">
        <f>+Sklop11[[#This Row],[Končna cena/enoto mere (EUR) z DDV]]*Sklop11[[#This Row],[Okvirna količina]]</f>
        <v>0</v>
      </c>
      <c r="U25" s="208"/>
    </row>
    <row r="26" spans="1:21" s="232" customFormat="1" ht="12">
      <c r="A26" s="242" t="s">
        <v>12</v>
      </c>
      <c r="B26" s="302" t="s">
        <v>486</v>
      </c>
      <c r="C26" s="240">
        <v>1</v>
      </c>
      <c r="D26" s="240" t="s">
        <v>0</v>
      </c>
      <c r="E26" s="250"/>
      <c r="F26" s="192">
        <v>5</v>
      </c>
      <c r="G26" s="111" t="s">
        <v>0</v>
      </c>
      <c r="H2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6" s="83" t="str">
        <f>IF(Sklop11[[#This Row],[ZAHTEVANA SHEMA KAKOVOSTI]]&lt;&gt;"",Sklop11[[#This Row],[Preračunana masa/volumen/kos na enoto kg]],"")</f>
        <v/>
      </c>
      <c r="J26" s="93"/>
      <c r="K26" s="208"/>
      <c r="L26" s="208"/>
      <c r="M26" s="208"/>
      <c r="N26" s="160"/>
      <c r="O26" s="208"/>
      <c r="P26" s="96"/>
      <c r="Q26" s="90">
        <f>+Sklop11[[#This Row],[cena/enota brez DDV v EUR]]*Sklop11[[#This Row],[Stopnja DDV (%)]]</f>
        <v>0</v>
      </c>
      <c r="R26" s="90">
        <f>+Sklop11[[#This Row],[cena/enota brez DDV v EUR]]+Sklop11[[#This Row],[Davek (EUR)]]</f>
        <v>0</v>
      </c>
      <c r="S26" s="90">
        <f>+Sklop11[[#This Row],[cena/enota brez DDV v EUR]]*Sklop11[[#This Row],[Okvirna količina]]</f>
        <v>0</v>
      </c>
      <c r="T26" s="90">
        <f>+Sklop11[[#This Row],[Končna cena/enoto mere (EUR) z DDV]]*Sklop11[[#This Row],[Okvirna količina]]</f>
        <v>0</v>
      </c>
      <c r="U26" s="208"/>
    </row>
    <row r="27" spans="1:21" s="232" customFormat="1" ht="12">
      <c r="A27" s="242" t="s">
        <v>13</v>
      </c>
      <c r="B27" s="302" t="s">
        <v>487</v>
      </c>
      <c r="C27" s="240">
        <v>1</v>
      </c>
      <c r="D27" s="240" t="s">
        <v>0</v>
      </c>
      <c r="E27" s="250"/>
      <c r="F27" s="192">
        <v>400</v>
      </c>
      <c r="G27" s="111" t="s">
        <v>0</v>
      </c>
      <c r="H2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7" s="83" t="str">
        <f>IF(Sklop11[[#This Row],[ZAHTEVANA SHEMA KAKOVOSTI]]&lt;&gt;"",Sklop11[[#This Row],[Preračunana masa/volumen/kos na enoto kg]],"")</f>
        <v/>
      </c>
      <c r="J27" s="93"/>
      <c r="K27" s="208"/>
      <c r="L27" s="208"/>
      <c r="M27" s="208"/>
      <c r="N27" s="160"/>
      <c r="O27" s="208"/>
      <c r="P27" s="96"/>
      <c r="Q27" s="90">
        <f>+Sklop11[[#This Row],[cena/enota brez DDV v EUR]]*Sklop11[[#This Row],[Stopnja DDV (%)]]</f>
        <v>0</v>
      </c>
      <c r="R27" s="90">
        <f>+Sklop11[[#This Row],[cena/enota brez DDV v EUR]]+Sklop11[[#This Row],[Davek (EUR)]]</f>
        <v>0</v>
      </c>
      <c r="S27" s="90">
        <f>+Sklop11[[#This Row],[cena/enota brez DDV v EUR]]*Sklop11[[#This Row],[Okvirna količina]]</f>
        <v>0</v>
      </c>
      <c r="T27" s="90">
        <f>+Sklop11[[#This Row],[Končna cena/enoto mere (EUR) z DDV]]*Sklop11[[#This Row],[Okvirna količina]]</f>
        <v>0</v>
      </c>
      <c r="U27" s="208"/>
    </row>
    <row r="28" spans="1:21" s="232" customFormat="1" ht="12">
      <c r="A28" s="242" t="s">
        <v>14</v>
      </c>
      <c r="B28" s="302" t="s">
        <v>488</v>
      </c>
      <c r="C28" s="240">
        <v>1</v>
      </c>
      <c r="D28" s="240" t="s">
        <v>0</v>
      </c>
      <c r="E28" s="250"/>
      <c r="F28" s="192">
        <v>450</v>
      </c>
      <c r="G28" s="111" t="s">
        <v>0</v>
      </c>
      <c r="H2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28" s="83" t="str">
        <f>IF(Sklop11[[#This Row],[ZAHTEVANA SHEMA KAKOVOSTI]]&lt;&gt;"",Sklop11[[#This Row],[Preračunana masa/volumen/kos na enoto kg]],"")</f>
        <v/>
      </c>
      <c r="J28" s="93"/>
      <c r="K28" s="208"/>
      <c r="L28" s="208"/>
      <c r="M28" s="208"/>
      <c r="N28" s="160"/>
      <c r="O28" s="208"/>
      <c r="P28" s="96"/>
      <c r="Q28" s="90">
        <f>+Sklop11[[#This Row],[cena/enota brez DDV v EUR]]*Sklop11[[#This Row],[Stopnja DDV (%)]]</f>
        <v>0</v>
      </c>
      <c r="R28" s="90">
        <f>+Sklop11[[#This Row],[cena/enota brez DDV v EUR]]+Sklop11[[#This Row],[Davek (EUR)]]</f>
        <v>0</v>
      </c>
      <c r="S28" s="90">
        <f>+Sklop11[[#This Row],[cena/enota brez DDV v EUR]]*Sklop11[[#This Row],[Okvirna količina]]</f>
        <v>0</v>
      </c>
      <c r="T28" s="90">
        <f>+Sklop11[[#This Row],[Končna cena/enoto mere (EUR) z DDV]]*Sklop11[[#This Row],[Okvirna količina]]</f>
        <v>0</v>
      </c>
      <c r="U28" s="208"/>
    </row>
    <row r="29" spans="1:21" s="232" customFormat="1" ht="12">
      <c r="A29" s="242" t="s">
        <v>15</v>
      </c>
      <c r="B29" s="392" t="s">
        <v>692</v>
      </c>
      <c r="C29" s="378">
        <v>1</v>
      </c>
      <c r="D29" s="379" t="s">
        <v>0</v>
      </c>
      <c r="E29" s="380"/>
      <c r="F29" s="428">
        <v>50</v>
      </c>
      <c r="G29" s="416" t="s">
        <v>0</v>
      </c>
      <c r="H29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9" s="368" t="str">
        <f>IF(Sklop11[[#This Row],[ZAHTEVANA SHEMA KAKOVOSTI]]&lt;&gt;"",Sklop11[[#This Row],[Preračunana masa/volumen/kos na enoto kg]],"")</f>
        <v/>
      </c>
      <c r="J29" s="369"/>
      <c r="K29" s="393"/>
      <c r="L29" s="393"/>
      <c r="M29" s="394"/>
      <c r="N29" s="372"/>
      <c r="O29" s="395"/>
      <c r="P29" s="373"/>
      <c r="Q29" s="374">
        <f>+Sklop11[[#This Row],[cena/enota brez DDV v EUR]]*Sklop11[[#This Row],[Stopnja DDV (%)]]</f>
        <v>0</v>
      </c>
      <c r="R29" s="374">
        <f>+Sklop11[[#This Row],[cena/enota brez DDV v EUR]]+Sklop11[[#This Row],[Davek (EUR)]]</f>
        <v>0</v>
      </c>
      <c r="S29" s="374">
        <f>+Sklop11[[#This Row],[cena/enota brez DDV v EUR]]*Sklop11[[#This Row],[Okvirna količina]]</f>
        <v>0</v>
      </c>
      <c r="T29" s="374">
        <f>+Sklop11[[#This Row],[Končna cena/enoto mere (EUR) z DDV]]*Sklop11[[#This Row],[Okvirna količina]]</f>
        <v>0</v>
      </c>
      <c r="U29" s="389"/>
    </row>
    <row r="30" spans="1:21" s="232" customFormat="1" ht="12">
      <c r="A30" s="242" t="s">
        <v>16</v>
      </c>
      <c r="B30" s="392" t="s">
        <v>693</v>
      </c>
      <c r="C30" s="378">
        <v>1</v>
      </c>
      <c r="D30" s="283" t="s">
        <v>0</v>
      </c>
      <c r="E30" s="380"/>
      <c r="F30" s="428">
        <v>10</v>
      </c>
      <c r="G30" s="416" t="s">
        <v>0</v>
      </c>
      <c r="H30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0" s="368" t="str">
        <f>IF(Sklop11[[#This Row],[ZAHTEVANA SHEMA KAKOVOSTI]]&lt;&gt;"",Sklop11[[#This Row],[Preračunana masa/volumen/kos na enoto kg]],"")</f>
        <v/>
      </c>
      <c r="J30" s="369"/>
      <c r="K30" s="393"/>
      <c r="L30" s="393"/>
      <c r="M30" s="394"/>
      <c r="N30" s="372"/>
      <c r="O30" s="395"/>
      <c r="P30" s="373"/>
      <c r="Q30" s="374">
        <f>+Sklop11[[#This Row],[cena/enota brez DDV v EUR]]*Sklop11[[#This Row],[Stopnja DDV (%)]]</f>
        <v>0</v>
      </c>
      <c r="R30" s="374">
        <f>+Sklop11[[#This Row],[cena/enota brez DDV v EUR]]+Sklop11[[#This Row],[Davek (EUR)]]</f>
        <v>0</v>
      </c>
      <c r="S30" s="374">
        <f>+Sklop11[[#This Row],[cena/enota brez DDV v EUR]]*Sklop11[[#This Row],[Okvirna količina]]</f>
        <v>0</v>
      </c>
      <c r="T30" s="374">
        <f>+Sklop11[[#This Row],[Končna cena/enoto mere (EUR) z DDV]]*Sklop11[[#This Row],[Okvirna količina]]</f>
        <v>0</v>
      </c>
      <c r="U30" s="389"/>
    </row>
    <row r="31" spans="1:21" s="232" customFormat="1" ht="12">
      <c r="A31" s="242" t="s">
        <v>17</v>
      </c>
      <c r="B31" s="302" t="s">
        <v>489</v>
      </c>
      <c r="C31" s="240">
        <v>500</v>
      </c>
      <c r="D31" s="240" t="s">
        <v>110</v>
      </c>
      <c r="E31" s="250"/>
      <c r="F31" s="192">
        <v>100</v>
      </c>
      <c r="G31" s="111" t="s">
        <v>261</v>
      </c>
      <c r="H3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83" t="str">
        <f>IF(Sklop11[[#This Row],[ZAHTEVANA SHEMA KAKOVOSTI]]&lt;&gt;"",Sklop11[[#This Row],[Preračunana masa/volumen/kos na enoto kg]],"")</f>
        <v/>
      </c>
      <c r="J31" s="93"/>
      <c r="K31" s="208"/>
      <c r="L31" s="208"/>
      <c r="M31" s="208"/>
      <c r="N31" s="160"/>
      <c r="O31" s="208"/>
      <c r="P31" s="96"/>
      <c r="Q31" s="90">
        <f>+Sklop11[[#This Row],[cena/enota brez DDV v EUR]]*Sklop11[[#This Row],[Stopnja DDV (%)]]</f>
        <v>0</v>
      </c>
      <c r="R31" s="90">
        <f>+Sklop11[[#This Row],[cena/enota brez DDV v EUR]]+Sklop11[[#This Row],[Davek (EUR)]]</f>
        <v>0</v>
      </c>
      <c r="S31" s="90">
        <f>+Sklop11[[#This Row],[cena/enota brez DDV v EUR]]*Sklop11[[#This Row],[Okvirna količina]]</f>
        <v>0</v>
      </c>
      <c r="T31" s="90">
        <f>+Sklop11[[#This Row],[Končna cena/enoto mere (EUR) z DDV]]*Sklop11[[#This Row],[Okvirna količina]]</f>
        <v>0</v>
      </c>
      <c r="U31" s="208"/>
    </row>
    <row r="32" spans="1:21" s="232" customFormat="1" ht="12">
      <c r="A32" s="242" t="s">
        <v>18</v>
      </c>
      <c r="B32" s="302" t="s">
        <v>490</v>
      </c>
      <c r="C32" s="240">
        <v>1</v>
      </c>
      <c r="D32" s="240" t="s">
        <v>0</v>
      </c>
      <c r="E32" s="250"/>
      <c r="F32" s="192">
        <v>20</v>
      </c>
      <c r="G32" s="111" t="s">
        <v>0</v>
      </c>
      <c r="H3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2" s="83" t="str">
        <f>IF(Sklop11[[#This Row],[ZAHTEVANA SHEMA KAKOVOSTI]]&lt;&gt;"",Sklop11[[#This Row],[Preračunana masa/volumen/kos na enoto kg]],"")</f>
        <v/>
      </c>
      <c r="J32" s="93"/>
      <c r="K32" s="208"/>
      <c r="L32" s="208"/>
      <c r="M32" s="208"/>
      <c r="N32" s="160"/>
      <c r="O32" s="208"/>
      <c r="P32" s="96"/>
      <c r="Q32" s="90">
        <f>+Sklop11[[#This Row],[cena/enota brez DDV v EUR]]*Sklop11[[#This Row],[Stopnja DDV (%)]]</f>
        <v>0</v>
      </c>
      <c r="R32" s="90">
        <f>+Sklop11[[#This Row],[cena/enota brez DDV v EUR]]+Sklop11[[#This Row],[Davek (EUR)]]</f>
        <v>0</v>
      </c>
      <c r="S32" s="90">
        <f>+Sklop11[[#This Row],[cena/enota brez DDV v EUR]]*Sklop11[[#This Row],[Okvirna količina]]</f>
        <v>0</v>
      </c>
      <c r="T32" s="90">
        <f>+Sklop11[[#This Row],[Končna cena/enoto mere (EUR) z DDV]]*Sklop11[[#This Row],[Okvirna količina]]</f>
        <v>0</v>
      </c>
      <c r="U32" s="208"/>
    </row>
    <row r="33" spans="1:21" s="232" customFormat="1" ht="12">
      <c r="A33" s="242" t="s">
        <v>19</v>
      </c>
      <c r="B33" s="302" t="s">
        <v>491</v>
      </c>
      <c r="C33" s="240">
        <v>5</v>
      </c>
      <c r="D33" s="240" t="s">
        <v>0</v>
      </c>
      <c r="E33" s="250"/>
      <c r="F33" s="192">
        <v>50</v>
      </c>
      <c r="G33" s="111" t="s">
        <v>261</v>
      </c>
      <c r="H3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3" s="83" t="str">
        <f>IF(Sklop11[[#This Row],[ZAHTEVANA SHEMA KAKOVOSTI]]&lt;&gt;"",Sklop11[[#This Row],[Preračunana masa/volumen/kos na enoto kg]],"")</f>
        <v/>
      </c>
      <c r="J33" s="93"/>
      <c r="K33" s="208"/>
      <c r="L33" s="208"/>
      <c r="M33" s="208"/>
      <c r="N33" s="160"/>
      <c r="O33" s="208"/>
      <c r="P33" s="96"/>
      <c r="Q33" s="90">
        <f>+Sklop11[[#This Row],[cena/enota brez DDV v EUR]]*Sklop11[[#This Row],[Stopnja DDV (%)]]</f>
        <v>0</v>
      </c>
      <c r="R33" s="90">
        <f>+Sklop11[[#This Row],[cena/enota brez DDV v EUR]]+Sklop11[[#This Row],[Davek (EUR)]]</f>
        <v>0</v>
      </c>
      <c r="S33" s="90">
        <f>+Sklop11[[#This Row],[cena/enota brez DDV v EUR]]*Sklop11[[#This Row],[Okvirna količina]]</f>
        <v>0</v>
      </c>
      <c r="T33" s="90">
        <f>+Sklop11[[#This Row],[Končna cena/enoto mere (EUR) z DDV]]*Sklop11[[#This Row],[Okvirna količina]]</f>
        <v>0</v>
      </c>
      <c r="U33" s="208"/>
    </row>
    <row r="34" spans="1:21" s="232" customFormat="1" ht="12">
      <c r="A34" s="242" t="s">
        <v>20</v>
      </c>
      <c r="B34" s="302" t="s">
        <v>492</v>
      </c>
      <c r="C34" s="240">
        <v>1</v>
      </c>
      <c r="D34" s="240" t="s">
        <v>0</v>
      </c>
      <c r="E34" s="250"/>
      <c r="F34" s="192">
        <v>100</v>
      </c>
      <c r="G34" s="111" t="s">
        <v>0</v>
      </c>
      <c r="H3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4" s="83" t="str">
        <f>IF(Sklop11[[#This Row],[ZAHTEVANA SHEMA KAKOVOSTI]]&lt;&gt;"",Sklop11[[#This Row],[Preračunana masa/volumen/kos na enoto kg]],"")</f>
        <v/>
      </c>
      <c r="J34" s="93"/>
      <c r="K34" s="208"/>
      <c r="L34" s="208"/>
      <c r="M34" s="208"/>
      <c r="N34" s="160"/>
      <c r="O34" s="208"/>
      <c r="P34" s="96"/>
      <c r="Q34" s="90">
        <f>+Sklop11[[#This Row],[cena/enota brez DDV v EUR]]*Sklop11[[#This Row],[Stopnja DDV (%)]]</f>
        <v>0</v>
      </c>
      <c r="R34" s="90">
        <f>+Sklop11[[#This Row],[cena/enota brez DDV v EUR]]+Sklop11[[#This Row],[Davek (EUR)]]</f>
        <v>0</v>
      </c>
      <c r="S34" s="90">
        <f>+Sklop11[[#This Row],[cena/enota brez DDV v EUR]]*Sklop11[[#This Row],[Okvirna količina]]</f>
        <v>0</v>
      </c>
      <c r="T34" s="90">
        <f>+Sklop11[[#This Row],[Končna cena/enoto mere (EUR) z DDV]]*Sklop11[[#This Row],[Okvirna količina]]</f>
        <v>0</v>
      </c>
      <c r="U34" s="208"/>
    </row>
    <row r="35" spans="1:21" s="232" customFormat="1" ht="12">
      <c r="A35" s="242" t="s">
        <v>21</v>
      </c>
      <c r="B35" s="302" t="s">
        <v>493</v>
      </c>
      <c r="C35" s="240">
        <v>1</v>
      </c>
      <c r="D35" s="240" t="s">
        <v>0</v>
      </c>
      <c r="E35" s="250"/>
      <c r="F35" s="192">
        <v>200</v>
      </c>
      <c r="G35" s="111" t="s">
        <v>0</v>
      </c>
      <c r="H3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5" s="83" t="str">
        <f>IF(Sklop11[[#This Row],[ZAHTEVANA SHEMA KAKOVOSTI]]&lt;&gt;"",Sklop11[[#This Row],[Preračunana masa/volumen/kos na enoto kg]],"")</f>
        <v/>
      </c>
      <c r="J35" s="93"/>
      <c r="K35" s="208"/>
      <c r="L35" s="208"/>
      <c r="M35" s="208"/>
      <c r="N35" s="160"/>
      <c r="O35" s="208"/>
      <c r="P35" s="96"/>
      <c r="Q35" s="90">
        <f>+Sklop11[[#This Row],[cena/enota brez DDV v EUR]]*Sklop11[[#This Row],[Stopnja DDV (%)]]</f>
        <v>0</v>
      </c>
      <c r="R35" s="90">
        <f>+Sklop11[[#This Row],[cena/enota brez DDV v EUR]]+Sklop11[[#This Row],[Davek (EUR)]]</f>
        <v>0</v>
      </c>
      <c r="S35" s="90">
        <f>+Sklop11[[#This Row],[cena/enota brez DDV v EUR]]*Sklop11[[#This Row],[Okvirna količina]]</f>
        <v>0</v>
      </c>
      <c r="T35" s="90">
        <f>+Sklop11[[#This Row],[Končna cena/enoto mere (EUR) z DDV]]*Sklop11[[#This Row],[Okvirna količina]]</f>
        <v>0</v>
      </c>
      <c r="U35" s="208"/>
    </row>
    <row r="36" spans="1:21" s="232" customFormat="1" ht="12">
      <c r="A36" s="242" t="s">
        <v>22</v>
      </c>
      <c r="B36" s="302" t="s">
        <v>494</v>
      </c>
      <c r="C36" s="240">
        <v>5</v>
      </c>
      <c r="D36" s="240" t="s">
        <v>0</v>
      </c>
      <c r="E36" s="250"/>
      <c r="F36" s="192">
        <v>370</v>
      </c>
      <c r="G36" s="111" t="s">
        <v>261</v>
      </c>
      <c r="H3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1850</v>
      </c>
      <c r="I36" s="83" t="str">
        <f>IF(Sklop11[[#This Row],[ZAHTEVANA SHEMA KAKOVOSTI]]&lt;&gt;"",Sklop11[[#This Row],[Preračunana masa/volumen/kos na enoto kg]],"")</f>
        <v/>
      </c>
      <c r="J36" s="93"/>
      <c r="K36" s="208"/>
      <c r="L36" s="208"/>
      <c r="M36" s="208"/>
      <c r="N36" s="160"/>
      <c r="O36" s="208"/>
      <c r="P36" s="96"/>
      <c r="Q36" s="90">
        <f>+Sklop11[[#This Row],[cena/enota brez DDV v EUR]]*Sklop11[[#This Row],[Stopnja DDV (%)]]</f>
        <v>0</v>
      </c>
      <c r="R36" s="90">
        <f>+Sklop11[[#This Row],[cena/enota brez DDV v EUR]]+Sklop11[[#This Row],[Davek (EUR)]]</f>
        <v>0</v>
      </c>
      <c r="S36" s="90">
        <f>+Sklop11[[#This Row],[cena/enota brez DDV v EUR]]*Sklop11[[#This Row],[Okvirna količina]]</f>
        <v>0</v>
      </c>
      <c r="T36" s="90">
        <f>+Sklop11[[#This Row],[Končna cena/enoto mere (EUR) z DDV]]*Sklop11[[#This Row],[Okvirna količina]]</f>
        <v>0</v>
      </c>
      <c r="U36" s="208"/>
    </row>
    <row r="37" spans="1:21" s="232" customFormat="1" ht="12">
      <c r="A37" s="242" t="s">
        <v>23</v>
      </c>
      <c r="B37" s="302" t="s">
        <v>495</v>
      </c>
      <c r="C37" s="240">
        <v>10</v>
      </c>
      <c r="D37" s="240" t="s">
        <v>0</v>
      </c>
      <c r="E37" s="250"/>
      <c r="F37" s="192">
        <v>130</v>
      </c>
      <c r="G37" s="111" t="s">
        <v>261</v>
      </c>
      <c r="H3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</v>
      </c>
      <c r="I37" s="83" t="str">
        <f>IF(Sklop11[[#This Row],[ZAHTEVANA SHEMA KAKOVOSTI]]&lt;&gt;"",Sklop11[[#This Row],[Preračunana masa/volumen/kos na enoto kg]],"")</f>
        <v/>
      </c>
      <c r="J37" s="93"/>
      <c r="K37" s="208"/>
      <c r="L37" s="208"/>
      <c r="M37" s="208"/>
      <c r="N37" s="160"/>
      <c r="O37" s="208"/>
      <c r="P37" s="96"/>
      <c r="Q37" s="90">
        <f>+Sklop11[[#This Row],[cena/enota brez DDV v EUR]]*Sklop11[[#This Row],[Stopnja DDV (%)]]</f>
        <v>0</v>
      </c>
      <c r="R37" s="90">
        <f>+Sklop11[[#This Row],[cena/enota brez DDV v EUR]]+Sklop11[[#This Row],[Davek (EUR)]]</f>
        <v>0</v>
      </c>
      <c r="S37" s="90">
        <f>+Sklop11[[#This Row],[cena/enota brez DDV v EUR]]*Sklop11[[#This Row],[Okvirna količina]]</f>
        <v>0</v>
      </c>
      <c r="T37" s="90">
        <f>+Sklop11[[#This Row],[Končna cena/enoto mere (EUR) z DDV]]*Sklop11[[#This Row],[Okvirna količina]]</f>
        <v>0</v>
      </c>
      <c r="U37" s="208"/>
    </row>
    <row r="38" spans="1:21" s="232" customFormat="1" ht="14.1" customHeight="1">
      <c r="A38" s="242" t="s">
        <v>24</v>
      </c>
      <c r="B38" s="302" t="s">
        <v>496</v>
      </c>
      <c r="C38" s="240">
        <v>1</v>
      </c>
      <c r="D38" s="240" t="s">
        <v>0</v>
      </c>
      <c r="E38" s="250"/>
      <c r="F38" s="192">
        <v>200</v>
      </c>
      <c r="G38" s="111" t="s">
        <v>0</v>
      </c>
      <c r="H3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8" s="83" t="str">
        <f>IF(Sklop11[[#This Row],[ZAHTEVANA SHEMA KAKOVOSTI]]&lt;&gt;"",Sklop11[[#This Row],[Preračunana masa/volumen/kos na enoto kg]],"")</f>
        <v/>
      </c>
      <c r="J38" s="93"/>
      <c r="K38" s="208"/>
      <c r="L38" s="208"/>
      <c r="M38" s="208"/>
      <c r="N38" s="160"/>
      <c r="O38" s="208"/>
      <c r="P38" s="96"/>
      <c r="Q38" s="90">
        <f>+Sklop11[[#This Row],[cena/enota brez DDV v EUR]]*Sklop11[[#This Row],[Stopnja DDV (%)]]</f>
        <v>0</v>
      </c>
      <c r="R38" s="90">
        <f>+Sklop11[[#This Row],[cena/enota brez DDV v EUR]]+Sklop11[[#This Row],[Davek (EUR)]]</f>
        <v>0</v>
      </c>
      <c r="S38" s="90">
        <f>+Sklop11[[#This Row],[cena/enota brez DDV v EUR]]*Sklop11[[#This Row],[Okvirna količina]]</f>
        <v>0</v>
      </c>
      <c r="T38" s="90">
        <f>+Sklop11[[#This Row],[Končna cena/enoto mere (EUR) z DDV]]*Sklop11[[#This Row],[Okvirna količina]]</f>
        <v>0</v>
      </c>
      <c r="U38" s="208"/>
    </row>
    <row r="39" spans="1:21" s="232" customFormat="1" ht="12">
      <c r="A39" s="242" t="s">
        <v>25</v>
      </c>
      <c r="B39" s="302" t="s">
        <v>497</v>
      </c>
      <c r="C39" s="240">
        <v>1</v>
      </c>
      <c r="D39" s="240" t="s">
        <v>0</v>
      </c>
      <c r="E39" s="250"/>
      <c r="F39" s="192">
        <v>100</v>
      </c>
      <c r="G39" s="111" t="s">
        <v>261</v>
      </c>
      <c r="H3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9" s="83" t="str">
        <f>IF(Sklop11[[#This Row],[ZAHTEVANA SHEMA KAKOVOSTI]]&lt;&gt;"",Sklop11[[#This Row],[Preračunana masa/volumen/kos na enoto kg]],"")</f>
        <v/>
      </c>
      <c r="J39" s="93"/>
      <c r="K39" s="208"/>
      <c r="L39" s="208"/>
      <c r="M39" s="208"/>
      <c r="N39" s="160"/>
      <c r="O39" s="208"/>
      <c r="P39" s="96"/>
      <c r="Q39" s="90">
        <f>+Sklop11[[#This Row],[cena/enota brez DDV v EUR]]*Sklop11[[#This Row],[Stopnja DDV (%)]]</f>
        <v>0</v>
      </c>
      <c r="R39" s="90">
        <f>+Sklop11[[#This Row],[cena/enota brez DDV v EUR]]+Sklop11[[#This Row],[Davek (EUR)]]</f>
        <v>0</v>
      </c>
      <c r="S39" s="90">
        <f>+Sklop11[[#This Row],[cena/enota brez DDV v EUR]]*Sklop11[[#This Row],[Okvirna količina]]</f>
        <v>0</v>
      </c>
      <c r="T39" s="90">
        <f>+Sklop11[[#This Row],[Končna cena/enoto mere (EUR) z DDV]]*Sklop11[[#This Row],[Okvirna količina]]</f>
        <v>0</v>
      </c>
      <c r="U39" s="208"/>
    </row>
    <row r="40" spans="1:21" s="232" customFormat="1" ht="12">
      <c r="A40" s="242" t="s">
        <v>26</v>
      </c>
      <c r="B40" s="302" t="s">
        <v>498</v>
      </c>
      <c r="C40" s="240">
        <v>1</v>
      </c>
      <c r="D40" s="240" t="s">
        <v>0</v>
      </c>
      <c r="E40" s="250"/>
      <c r="F40" s="192">
        <v>150</v>
      </c>
      <c r="G40" s="111" t="s">
        <v>261</v>
      </c>
      <c r="H4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0" s="83" t="str">
        <f>IF(Sklop11[[#This Row],[ZAHTEVANA SHEMA KAKOVOSTI]]&lt;&gt;"",Sklop11[[#This Row],[Preračunana masa/volumen/kos na enoto kg]],"")</f>
        <v/>
      </c>
      <c r="J40" s="93"/>
      <c r="K40" s="208"/>
      <c r="L40" s="208"/>
      <c r="M40" s="208"/>
      <c r="N40" s="160"/>
      <c r="O40" s="208"/>
      <c r="P40" s="96"/>
      <c r="Q40" s="90">
        <f>+Sklop11[[#This Row],[cena/enota brez DDV v EUR]]*Sklop11[[#This Row],[Stopnja DDV (%)]]</f>
        <v>0</v>
      </c>
      <c r="R40" s="90">
        <f>+Sklop11[[#This Row],[cena/enota brez DDV v EUR]]+Sklop11[[#This Row],[Davek (EUR)]]</f>
        <v>0</v>
      </c>
      <c r="S40" s="90">
        <f>+Sklop11[[#This Row],[cena/enota brez DDV v EUR]]*Sklop11[[#This Row],[Okvirna količina]]</f>
        <v>0</v>
      </c>
      <c r="T40" s="90">
        <f>+Sklop11[[#This Row],[Končna cena/enoto mere (EUR) z DDV]]*Sklop11[[#This Row],[Okvirna količina]]</f>
        <v>0</v>
      </c>
      <c r="U40" s="208"/>
    </row>
    <row r="41" spans="1:21" s="232" customFormat="1" ht="12">
      <c r="A41" s="242" t="s">
        <v>27</v>
      </c>
      <c r="B41" s="302" t="s">
        <v>499</v>
      </c>
      <c r="C41" s="240">
        <v>1</v>
      </c>
      <c r="D41" s="240" t="s">
        <v>0</v>
      </c>
      <c r="E41" s="250"/>
      <c r="F41" s="192">
        <v>100</v>
      </c>
      <c r="G41" s="111" t="s">
        <v>261</v>
      </c>
      <c r="H4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1" s="83" t="str">
        <f>IF(Sklop11[[#This Row],[ZAHTEVANA SHEMA KAKOVOSTI]]&lt;&gt;"",Sklop11[[#This Row],[Preračunana masa/volumen/kos na enoto kg]],"")</f>
        <v/>
      </c>
      <c r="J41" s="93"/>
      <c r="K41" s="208"/>
      <c r="L41" s="208"/>
      <c r="M41" s="208"/>
      <c r="N41" s="160"/>
      <c r="O41" s="208"/>
      <c r="P41" s="96"/>
      <c r="Q41" s="90">
        <f>+Sklop11[[#This Row],[cena/enota brez DDV v EUR]]*Sklop11[[#This Row],[Stopnja DDV (%)]]</f>
        <v>0</v>
      </c>
      <c r="R41" s="90">
        <f>+Sklop11[[#This Row],[cena/enota brez DDV v EUR]]+Sklop11[[#This Row],[Davek (EUR)]]</f>
        <v>0</v>
      </c>
      <c r="S41" s="90">
        <f>+Sklop11[[#This Row],[cena/enota brez DDV v EUR]]*Sklop11[[#This Row],[Okvirna količina]]</f>
        <v>0</v>
      </c>
      <c r="T41" s="90">
        <f>+Sklop11[[#This Row],[Končna cena/enoto mere (EUR) z DDV]]*Sklop11[[#This Row],[Okvirna količina]]</f>
        <v>0</v>
      </c>
      <c r="U41" s="208"/>
    </row>
    <row r="42" spans="1:21" s="232" customFormat="1" ht="12">
      <c r="A42" s="242" t="s">
        <v>28</v>
      </c>
      <c r="B42" s="302" t="s">
        <v>500</v>
      </c>
      <c r="C42" s="240">
        <v>2</v>
      </c>
      <c r="D42" s="240" t="s">
        <v>0</v>
      </c>
      <c r="E42" s="250"/>
      <c r="F42" s="192">
        <v>200</v>
      </c>
      <c r="G42" s="111" t="s">
        <v>0</v>
      </c>
      <c r="H4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2" s="83" t="str">
        <f>IF(Sklop11[[#This Row],[ZAHTEVANA SHEMA KAKOVOSTI]]&lt;&gt;"",Sklop11[[#This Row],[Preračunana masa/volumen/kos na enoto kg]],"")</f>
        <v/>
      </c>
      <c r="J42" s="93"/>
      <c r="K42" s="208"/>
      <c r="L42" s="208"/>
      <c r="M42" s="208"/>
      <c r="N42" s="160"/>
      <c r="O42" s="208"/>
      <c r="P42" s="96"/>
      <c r="Q42" s="90">
        <f>+Sklop11[[#This Row],[cena/enota brez DDV v EUR]]*Sklop11[[#This Row],[Stopnja DDV (%)]]</f>
        <v>0</v>
      </c>
      <c r="R42" s="90">
        <f>+Sklop11[[#This Row],[cena/enota brez DDV v EUR]]+Sklop11[[#This Row],[Davek (EUR)]]</f>
        <v>0</v>
      </c>
      <c r="S42" s="90">
        <f>+Sklop11[[#This Row],[cena/enota brez DDV v EUR]]*Sklop11[[#This Row],[Okvirna količina]]</f>
        <v>0</v>
      </c>
      <c r="T42" s="90">
        <f>+Sklop11[[#This Row],[Končna cena/enoto mere (EUR) z DDV]]*Sklop11[[#This Row],[Okvirna količina]]</f>
        <v>0</v>
      </c>
      <c r="U42" s="208"/>
    </row>
    <row r="43" spans="1:21" s="232" customFormat="1" ht="12">
      <c r="A43" s="242" t="s">
        <v>29</v>
      </c>
      <c r="B43" s="302" t="s">
        <v>501</v>
      </c>
      <c r="C43" s="240" t="s">
        <v>643</v>
      </c>
      <c r="D43" s="240" t="s">
        <v>0</v>
      </c>
      <c r="E43" s="250"/>
      <c r="F43" s="192">
        <v>200</v>
      </c>
      <c r="G43" s="111" t="s">
        <v>0</v>
      </c>
      <c r="H4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3" s="83" t="str">
        <f>IF(Sklop11[[#This Row],[ZAHTEVANA SHEMA KAKOVOSTI]]&lt;&gt;"",Sklop11[[#This Row],[Preračunana masa/volumen/kos na enoto kg]],"")</f>
        <v/>
      </c>
      <c r="J43" s="93"/>
      <c r="K43" s="208"/>
      <c r="L43" s="208"/>
      <c r="M43" s="208"/>
      <c r="N43" s="160"/>
      <c r="O43" s="208"/>
      <c r="P43" s="96"/>
      <c r="Q43" s="90">
        <f>+Sklop11[[#This Row],[cena/enota brez DDV v EUR]]*Sklop11[[#This Row],[Stopnja DDV (%)]]</f>
        <v>0</v>
      </c>
      <c r="R43" s="90">
        <f>+Sklop11[[#This Row],[cena/enota brez DDV v EUR]]+Sklop11[[#This Row],[Davek (EUR)]]</f>
        <v>0</v>
      </c>
      <c r="S43" s="90">
        <f>+Sklop11[[#This Row],[cena/enota brez DDV v EUR]]*Sklop11[[#This Row],[Okvirna količina]]</f>
        <v>0</v>
      </c>
      <c r="T43" s="90">
        <f>+Sklop11[[#This Row],[Končna cena/enoto mere (EUR) z DDV]]*Sklop11[[#This Row],[Okvirna količina]]</f>
        <v>0</v>
      </c>
      <c r="U43" s="208"/>
    </row>
    <row r="44" spans="1:21" s="232" customFormat="1" ht="12">
      <c r="A44" s="242" t="s">
        <v>30</v>
      </c>
      <c r="B44" s="392" t="s">
        <v>694</v>
      </c>
      <c r="C44" s="378">
        <v>1</v>
      </c>
      <c r="D44" s="379" t="s">
        <v>0</v>
      </c>
      <c r="E44" s="380"/>
      <c r="F44" s="428">
        <v>20</v>
      </c>
      <c r="G44" s="416" t="s">
        <v>0</v>
      </c>
      <c r="H44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4" s="368" t="str">
        <f>IF(Sklop11[[#This Row],[ZAHTEVANA SHEMA KAKOVOSTI]]&lt;&gt;"",Sklop11[[#This Row],[Preračunana masa/volumen/kos na enoto kg]],"")</f>
        <v/>
      </c>
      <c r="J44" s="369"/>
      <c r="K44" s="393"/>
      <c r="L44" s="393"/>
      <c r="M44" s="394"/>
      <c r="N44" s="372"/>
      <c r="O44" s="395"/>
      <c r="P44" s="373"/>
      <c r="Q44" s="374">
        <f>+Sklop11[[#This Row],[cena/enota brez DDV v EUR]]*Sklop11[[#This Row],[Stopnja DDV (%)]]</f>
        <v>0</v>
      </c>
      <c r="R44" s="374">
        <f>+Sklop11[[#This Row],[cena/enota brez DDV v EUR]]+Sklop11[[#This Row],[Davek (EUR)]]</f>
        <v>0</v>
      </c>
      <c r="S44" s="374">
        <f>+Sklop11[[#This Row],[cena/enota brez DDV v EUR]]*Sklop11[[#This Row],[Okvirna količina]]</f>
        <v>0</v>
      </c>
      <c r="T44" s="374">
        <f>+Sklop11[[#This Row],[Končna cena/enoto mere (EUR) z DDV]]*Sklop11[[#This Row],[Okvirna količina]]</f>
        <v>0</v>
      </c>
      <c r="U44" s="389"/>
    </row>
    <row r="45" spans="1:21" s="232" customFormat="1" ht="12">
      <c r="A45" s="242" t="s">
        <v>31</v>
      </c>
      <c r="B45" s="302" t="s">
        <v>502</v>
      </c>
      <c r="C45" s="323" t="s">
        <v>644</v>
      </c>
      <c r="D45" s="240" t="s">
        <v>0</v>
      </c>
      <c r="E45" s="250"/>
      <c r="F45" s="192">
        <v>200</v>
      </c>
      <c r="G45" s="111" t="s">
        <v>0</v>
      </c>
      <c r="H4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5" s="83" t="str">
        <f>IF(Sklop11[[#This Row],[ZAHTEVANA SHEMA KAKOVOSTI]]&lt;&gt;"",Sklop11[[#This Row],[Preračunana masa/volumen/kos na enoto kg]],"")</f>
        <v/>
      </c>
      <c r="J45" s="93"/>
      <c r="K45" s="208"/>
      <c r="L45" s="208"/>
      <c r="M45" s="208"/>
      <c r="N45" s="160"/>
      <c r="O45" s="208"/>
      <c r="P45" s="96"/>
      <c r="Q45" s="90">
        <f>+Sklop11[[#This Row],[cena/enota brez DDV v EUR]]*Sklop11[[#This Row],[Stopnja DDV (%)]]</f>
        <v>0</v>
      </c>
      <c r="R45" s="90">
        <f>+Sklop11[[#This Row],[cena/enota brez DDV v EUR]]+Sklop11[[#This Row],[Davek (EUR)]]</f>
        <v>0</v>
      </c>
      <c r="S45" s="90">
        <f>+Sklop11[[#This Row],[cena/enota brez DDV v EUR]]*Sklop11[[#This Row],[Okvirna količina]]</f>
        <v>0</v>
      </c>
      <c r="T45" s="90">
        <f>+Sklop11[[#This Row],[Končna cena/enoto mere (EUR) z DDV]]*Sklop11[[#This Row],[Okvirna količina]]</f>
        <v>0</v>
      </c>
      <c r="U45" s="208"/>
    </row>
    <row r="46" spans="1:21" s="232" customFormat="1" ht="12">
      <c r="A46" s="242" t="s">
        <v>32</v>
      </c>
      <c r="B46" s="392" t="s">
        <v>695</v>
      </c>
      <c r="C46" s="427" t="s">
        <v>644</v>
      </c>
      <c r="D46" s="379" t="s">
        <v>0</v>
      </c>
      <c r="E46" s="380"/>
      <c r="F46" s="428">
        <v>200</v>
      </c>
      <c r="G46" s="416" t="s">
        <v>0</v>
      </c>
      <c r="H46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6" s="368" t="str">
        <f>IF(Sklop11[[#This Row],[ZAHTEVANA SHEMA KAKOVOSTI]]&lt;&gt;"",Sklop11[[#This Row],[Preračunana masa/volumen/kos na enoto kg]],"")</f>
        <v/>
      </c>
      <c r="J46" s="369"/>
      <c r="K46" s="393"/>
      <c r="L46" s="393"/>
      <c r="M46" s="394"/>
      <c r="N46" s="372"/>
      <c r="O46" s="395"/>
      <c r="P46" s="373"/>
      <c r="Q46" s="374">
        <f>+Sklop11[[#This Row],[cena/enota brez DDV v EUR]]*Sklop11[[#This Row],[Stopnja DDV (%)]]</f>
        <v>0</v>
      </c>
      <c r="R46" s="374">
        <f>+Sklop11[[#This Row],[cena/enota brez DDV v EUR]]+Sklop11[[#This Row],[Davek (EUR)]]</f>
        <v>0</v>
      </c>
      <c r="S46" s="374">
        <f>+Sklop11[[#This Row],[cena/enota brez DDV v EUR]]*Sklop11[[#This Row],[Okvirna količina]]</f>
        <v>0</v>
      </c>
      <c r="T46" s="374">
        <f>+Sklop11[[#This Row],[Končna cena/enoto mere (EUR) z DDV]]*Sklop11[[#This Row],[Okvirna količina]]</f>
        <v>0</v>
      </c>
      <c r="U46" s="389"/>
    </row>
    <row r="47" spans="1:21" s="232" customFormat="1" ht="12">
      <c r="A47" s="242" t="s">
        <v>33</v>
      </c>
      <c r="B47" s="302" t="s">
        <v>503</v>
      </c>
      <c r="C47" s="240" t="s">
        <v>644</v>
      </c>
      <c r="D47" s="240" t="s">
        <v>0</v>
      </c>
      <c r="E47" s="250"/>
      <c r="F47" s="192">
        <v>50</v>
      </c>
      <c r="G47" s="111" t="s">
        <v>0</v>
      </c>
      <c r="H4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7" s="83" t="str">
        <f>IF(Sklop11[[#This Row],[ZAHTEVANA SHEMA KAKOVOSTI]]&lt;&gt;"",Sklop11[[#This Row],[Preračunana masa/volumen/kos na enoto kg]],"")</f>
        <v/>
      </c>
      <c r="J47" s="93"/>
      <c r="K47" s="208"/>
      <c r="L47" s="208"/>
      <c r="M47" s="208"/>
      <c r="N47" s="160"/>
      <c r="O47" s="208"/>
      <c r="P47" s="96"/>
      <c r="Q47" s="90">
        <f>+Sklop11[[#This Row],[cena/enota brez DDV v EUR]]*Sklop11[[#This Row],[Stopnja DDV (%)]]</f>
        <v>0</v>
      </c>
      <c r="R47" s="90">
        <f>+Sklop11[[#This Row],[cena/enota brez DDV v EUR]]+Sklop11[[#This Row],[Davek (EUR)]]</f>
        <v>0</v>
      </c>
      <c r="S47" s="90">
        <f>+Sklop11[[#This Row],[cena/enota brez DDV v EUR]]*Sklop11[[#This Row],[Okvirna količina]]</f>
        <v>0</v>
      </c>
      <c r="T47" s="90">
        <f>+Sklop11[[#This Row],[Končna cena/enoto mere (EUR) z DDV]]*Sklop11[[#This Row],[Okvirna količina]]</f>
        <v>0</v>
      </c>
      <c r="U47" s="208"/>
    </row>
    <row r="48" spans="1:21" s="232" customFormat="1" ht="12">
      <c r="A48" s="242" t="s">
        <v>34</v>
      </c>
      <c r="B48" s="302" t="s">
        <v>504</v>
      </c>
      <c r="C48" s="240" t="s">
        <v>644</v>
      </c>
      <c r="D48" s="240" t="s">
        <v>0</v>
      </c>
      <c r="E48" s="250"/>
      <c r="F48" s="192">
        <v>50</v>
      </c>
      <c r="G48" s="111" t="s">
        <v>0</v>
      </c>
      <c r="H4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8" s="83" t="str">
        <f>IF(Sklop11[[#This Row],[ZAHTEVANA SHEMA KAKOVOSTI]]&lt;&gt;"",Sklop11[[#This Row],[Preračunana masa/volumen/kos na enoto kg]],"")</f>
        <v/>
      </c>
      <c r="J48" s="93"/>
      <c r="K48" s="208"/>
      <c r="L48" s="208"/>
      <c r="M48" s="208"/>
      <c r="N48" s="160"/>
      <c r="O48" s="208"/>
      <c r="P48" s="96"/>
      <c r="Q48" s="90">
        <f>+Sklop11[[#This Row],[cena/enota brez DDV v EUR]]*Sklop11[[#This Row],[Stopnja DDV (%)]]</f>
        <v>0</v>
      </c>
      <c r="R48" s="90">
        <f>+Sklop11[[#This Row],[cena/enota brez DDV v EUR]]+Sklop11[[#This Row],[Davek (EUR)]]</f>
        <v>0</v>
      </c>
      <c r="S48" s="90">
        <f>+Sklop11[[#This Row],[cena/enota brez DDV v EUR]]*Sklop11[[#This Row],[Okvirna količina]]</f>
        <v>0</v>
      </c>
      <c r="T48" s="90">
        <f>+Sklop11[[#This Row],[Končna cena/enoto mere (EUR) z DDV]]*Sklop11[[#This Row],[Okvirna količina]]</f>
        <v>0</v>
      </c>
      <c r="U48" s="208"/>
    </row>
    <row r="49" spans="1:22" s="232" customFormat="1" ht="12">
      <c r="A49" s="242" t="s">
        <v>35</v>
      </c>
      <c r="B49" s="302" t="s">
        <v>505</v>
      </c>
      <c r="C49" s="240" t="s">
        <v>644</v>
      </c>
      <c r="D49" s="240" t="s">
        <v>0</v>
      </c>
      <c r="E49" s="250"/>
      <c r="F49" s="192">
        <v>50</v>
      </c>
      <c r="G49" s="111" t="s">
        <v>0</v>
      </c>
      <c r="H4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9" s="83" t="str">
        <f>IF(Sklop11[[#This Row],[ZAHTEVANA SHEMA KAKOVOSTI]]&lt;&gt;"",Sklop11[[#This Row],[Preračunana masa/volumen/kos na enoto kg]],"")</f>
        <v/>
      </c>
      <c r="J49" s="93"/>
      <c r="K49" s="208"/>
      <c r="L49" s="208"/>
      <c r="M49" s="208"/>
      <c r="N49" s="160"/>
      <c r="O49" s="208"/>
      <c r="P49" s="96"/>
      <c r="Q49" s="90">
        <f>+Sklop11[[#This Row],[cena/enota brez DDV v EUR]]*Sklop11[[#This Row],[Stopnja DDV (%)]]</f>
        <v>0</v>
      </c>
      <c r="R49" s="90">
        <f>+Sklop11[[#This Row],[cena/enota brez DDV v EUR]]+Sklop11[[#This Row],[Davek (EUR)]]</f>
        <v>0</v>
      </c>
      <c r="S49" s="90">
        <f>+Sklop11[[#This Row],[cena/enota brez DDV v EUR]]*Sklop11[[#This Row],[Okvirna količina]]</f>
        <v>0</v>
      </c>
      <c r="T49" s="90">
        <f>+Sklop11[[#This Row],[Končna cena/enoto mere (EUR) z DDV]]*Sklop11[[#This Row],[Okvirna količina]]</f>
        <v>0</v>
      </c>
      <c r="U49" s="208"/>
    </row>
    <row r="50" spans="1:22" s="232" customFormat="1" ht="12">
      <c r="A50" s="242" t="s">
        <v>36</v>
      </c>
      <c r="B50" s="302" t="s">
        <v>506</v>
      </c>
      <c r="C50" s="240" t="s">
        <v>644</v>
      </c>
      <c r="D50" s="240" t="s">
        <v>0</v>
      </c>
      <c r="E50" s="250"/>
      <c r="F50" s="192">
        <v>150</v>
      </c>
      <c r="G50" s="111" t="s">
        <v>0</v>
      </c>
      <c r="H5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0" s="83" t="str">
        <f>IF(Sklop11[[#This Row],[ZAHTEVANA SHEMA KAKOVOSTI]]&lt;&gt;"",Sklop11[[#This Row],[Preračunana masa/volumen/kos na enoto kg]],"")</f>
        <v/>
      </c>
      <c r="J50" s="93"/>
      <c r="K50" s="208"/>
      <c r="L50" s="208"/>
      <c r="M50" s="208"/>
      <c r="N50" s="160"/>
      <c r="O50" s="208"/>
      <c r="P50" s="96"/>
      <c r="Q50" s="90">
        <f>+Sklop11[[#This Row],[cena/enota brez DDV v EUR]]*Sklop11[[#This Row],[Stopnja DDV (%)]]</f>
        <v>0</v>
      </c>
      <c r="R50" s="90">
        <f>+Sklop11[[#This Row],[cena/enota brez DDV v EUR]]+Sklop11[[#This Row],[Davek (EUR)]]</f>
        <v>0</v>
      </c>
      <c r="S50" s="90">
        <f>+Sklop11[[#This Row],[cena/enota brez DDV v EUR]]*Sklop11[[#This Row],[Okvirna količina]]</f>
        <v>0</v>
      </c>
      <c r="T50" s="90">
        <f>+Sklop11[[#This Row],[Končna cena/enoto mere (EUR) z DDV]]*Sklop11[[#This Row],[Okvirna količina]]</f>
        <v>0</v>
      </c>
      <c r="U50" s="208"/>
    </row>
    <row r="51" spans="1:22" s="232" customFormat="1" ht="12">
      <c r="A51" s="242" t="s">
        <v>37</v>
      </c>
      <c r="B51" s="302" t="s">
        <v>507</v>
      </c>
      <c r="C51" s="240">
        <v>500</v>
      </c>
      <c r="D51" s="240" t="s">
        <v>110</v>
      </c>
      <c r="E51" s="250"/>
      <c r="F51" s="192">
        <v>200</v>
      </c>
      <c r="G51" s="111" t="s">
        <v>0</v>
      </c>
      <c r="H5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1" s="83" t="str">
        <f>IF(Sklop11[[#This Row],[ZAHTEVANA SHEMA KAKOVOSTI]]&lt;&gt;"",Sklop11[[#This Row],[Preračunana masa/volumen/kos na enoto kg]],"")</f>
        <v/>
      </c>
      <c r="J51" s="93"/>
      <c r="K51" s="208"/>
      <c r="L51" s="208"/>
      <c r="M51" s="208"/>
      <c r="N51" s="160"/>
      <c r="O51" s="208"/>
      <c r="P51" s="96"/>
      <c r="Q51" s="90">
        <f>+Sklop11[[#This Row],[cena/enota brez DDV v EUR]]*Sklop11[[#This Row],[Stopnja DDV (%)]]</f>
        <v>0</v>
      </c>
      <c r="R51" s="90">
        <f>+Sklop11[[#This Row],[cena/enota brez DDV v EUR]]+Sklop11[[#This Row],[Davek (EUR)]]</f>
        <v>0</v>
      </c>
      <c r="S51" s="90">
        <f>+Sklop11[[#This Row],[cena/enota brez DDV v EUR]]*Sklop11[[#This Row],[Okvirna količina]]</f>
        <v>0</v>
      </c>
      <c r="T51" s="90">
        <f>+Sklop11[[#This Row],[Končna cena/enoto mere (EUR) z DDV]]*Sklop11[[#This Row],[Okvirna količina]]</f>
        <v>0</v>
      </c>
      <c r="U51" s="208"/>
    </row>
    <row r="52" spans="1:22" s="232" customFormat="1" ht="12">
      <c r="A52" s="242" t="s">
        <v>38</v>
      </c>
      <c r="B52" s="302" t="s">
        <v>776</v>
      </c>
      <c r="C52" s="240" t="s">
        <v>644</v>
      </c>
      <c r="D52" s="240" t="s">
        <v>0</v>
      </c>
      <c r="E52" s="250"/>
      <c r="F52" s="192">
        <v>200</v>
      </c>
      <c r="G52" s="111" t="s">
        <v>0</v>
      </c>
      <c r="H5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52" s="83" t="str">
        <f>IF(Sklop11[[#This Row],[ZAHTEVANA SHEMA KAKOVOSTI]]&lt;&gt;"",Sklop11[[#This Row],[Preračunana masa/volumen/kos na enoto kg]],"")</f>
        <v/>
      </c>
      <c r="J52" s="93"/>
      <c r="K52" s="208"/>
      <c r="L52" s="208"/>
      <c r="M52" s="208"/>
      <c r="N52" s="160"/>
      <c r="O52" s="208"/>
      <c r="P52" s="96"/>
      <c r="Q52" s="90">
        <f>+Sklop11[[#This Row],[cena/enota brez DDV v EUR]]*Sklop11[[#This Row],[Stopnja DDV (%)]]</f>
        <v>0</v>
      </c>
      <c r="R52" s="90">
        <f>+Sklop11[[#This Row],[cena/enota brez DDV v EUR]]+Sklop11[[#This Row],[Davek (EUR)]]</f>
        <v>0</v>
      </c>
      <c r="S52" s="90">
        <f>+Sklop11[[#This Row],[cena/enota brez DDV v EUR]]*Sklop11[[#This Row],[Okvirna količina]]</f>
        <v>0</v>
      </c>
      <c r="T52" s="90">
        <f>+Sklop11[[#This Row],[Končna cena/enoto mere (EUR) z DDV]]*Sklop11[[#This Row],[Okvirna količina]]</f>
        <v>0</v>
      </c>
      <c r="U52" s="208"/>
    </row>
    <row r="53" spans="1:22" s="232" customFormat="1" ht="12">
      <c r="A53" s="242" t="s">
        <v>39</v>
      </c>
      <c r="B53" s="302" t="s">
        <v>508</v>
      </c>
      <c r="C53" s="240" t="s">
        <v>645</v>
      </c>
      <c r="D53" s="240" t="s">
        <v>110</v>
      </c>
      <c r="E53" s="250"/>
      <c r="F53" s="192">
        <v>20</v>
      </c>
      <c r="G53" s="111" t="s">
        <v>0</v>
      </c>
      <c r="H5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3" s="83" t="str">
        <f>IF(Sklop11[[#This Row],[ZAHTEVANA SHEMA KAKOVOSTI]]&lt;&gt;"",Sklop11[[#This Row],[Preračunana masa/volumen/kos na enoto kg]],"")</f>
        <v/>
      </c>
      <c r="J53" s="93"/>
      <c r="K53" s="208"/>
      <c r="L53" s="208"/>
      <c r="M53" s="208"/>
      <c r="N53" s="160"/>
      <c r="O53" s="208"/>
      <c r="P53" s="96"/>
      <c r="Q53" s="90">
        <f>+Sklop11[[#This Row],[cena/enota brez DDV v EUR]]*Sklop11[[#This Row],[Stopnja DDV (%)]]</f>
        <v>0</v>
      </c>
      <c r="R53" s="90">
        <f>+Sklop11[[#This Row],[cena/enota brez DDV v EUR]]+Sklop11[[#This Row],[Davek (EUR)]]</f>
        <v>0</v>
      </c>
      <c r="S53" s="90">
        <f>+Sklop11[[#This Row],[cena/enota brez DDV v EUR]]*Sklop11[[#This Row],[Okvirna količina]]</f>
        <v>0</v>
      </c>
      <c r="T53" s="90">
        <f>+Sklop11[[#This Row],[Končna cena/enoto mere (EUR) z DDV]]*Sklop11[[#This Row],[Okvirna količina]]</f>
        <v>0</v>
      </c>
      <c r="U53" s="208"/>
    </row>
    <row r="54" spans="1:22">
      <c r="A54" s="242" t="s">
        <v>40</v>
      </c>
      <c r="B54" s="302" t="s">
        <v>509</v>
      </c>
      <c r="C54" s="240" t="s">
        <v>644</v>
      </c>
      <c r="D54" s="240" t="s">
        <v>0</v>
      </c>
      <c r="E54" s="250"/>
      <c r="F54" s="192">
        <v>100</v>
      </c>
      <c r="G54" s="111" t="s">
        <v>0</v>
      </c>
      <c r="H5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4" s="83" t="str">
        <f>IF(Sklop11[[#This Row],[ZAHTEVANA SHEMA KAKOVOSTI]]&lt;&gt;"",Sklop11[[#This Row],[Preračunana masa/volumen/kos na enoto kg]],"")</f>
        <v/>
      </c>
      <c r="J54" s="93"/>
      <c r="K54" s="208"/>
      <c r="L54" s="208"/>
      <c r="M54" s="208"/>
      <c r="N54" s="160"/>
      <c r="O54" s="208"/>
      <c r="P54" s="96"/>
      <c r="Q54" s="90">
        <f>+Sklop11[[#This Row],[cena/enota brez DDV v EUR]]*Sklop11[[#This Row],[Stopnja DDV (%)]]</f>
        <v>0</v>
      </c>
      <c r="R54" s="90">
        <f>+Sklop11[[#This Row],[cena/enota brez DDV v EUR]]+Sklop11[[#This Row],[Davek (EUR)]]</f>
        <v>0</v>
      </c>
      <c r="S54" s="90">
        <f>+Sklop11[[#This Row],[cena/enota brez DDV v EUR]]*Sklop11[[#This Row],[Okvirna količina]]</f>
        <v>0</v>
      </c>
      <c r="T54" s="90">
        <f>+Sklop11[[#This Row],[Končna cena/enoto mere (EUR) z DDV]]*Sklop11[[#This Row],[Okvirna količina]]</f>
        <v>0</v>
      </c>
      <c r="U54" s="208"/>
    </row>
    <row r="55" spans="1:22">
      <c r="A55" s="242" t="s">
        <v>41</v>
      </c>
      <c r="B55" s="392" t="s">
        <v>773</v>
      </c>
      <c r="C55" s="378" t="s">
        <v>698</v>
      </c>
      <c r="D55" s="379" t="s">
        <v>0</v>
      </c>
      <c r="E55" s="380"/>
      <c r="F55" s="428">
        <v>100</v>
      </c>
      <c r="G55" s="381" t="s">
        <v>0</v>
      </c>
      <c r="H55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5" s="368" t="str">
        <f>IF(Sklop11[[#This Row],[ZAHTEVANA SHEMA KAKOVOSTI]]&lt;&gt;"",Sklop11[[#This Row],[Preračunana masa/volumen/kos na enoto kg]],"")</f>
        <v/>
      </c>
      <c r="J55" s="369"/>
      <c r="K55" s="393"/>
      <c r="L55" s="393"/>
      <c r="M55" s="394"/>
      <c r="N55" s="372"/>
      <c r="O55" s="395"/>
      <c r="P55" s="373"/>
      <c r="Q55" s="374">
        <f>+Sklop11[[#This Row],[cena/enota brez DDV v EUR]]*Sklop11[[#This Row],[Stopnja DDV (%)]]</f>
        <v>0</v>
      </c>
      <c r="R55" s="374">
        <f>+Sklop11[[#This Row],[cena/enota brez DDV v EUR]]+Sklop11[[#This Row],[Davek (EUR)]]</f>
        <v>0</v>
      </c>
      <c r="S55" s="374">
        <f>+Sklop11[[#This Row],[cena/enota brez DDV v EUR]]*Sklop11[[#This Row],[Okvirna količina]]</f>
        <v>0</v>
      </c>
      <c r="T55" s="374">
        <f>+Sklop11[[#This Row],[Končna cena/enoto mere (EUR) z DDV]]*Sklop11[[#This Row],[Okvirna količina]]</f>
        <v>0</v>
      </c>
      <c r="U55" s="389"/>
    </row>
    <row r="56" spans="1:22">
      <c r="A56" s="242" t="s">
        <v>42</v>
      </c>
      <c r="B56" s="392" t="s">
        <v>774</v>
      </c>
      <c r="C56" s="378" t="s">
        <v>698</v>
      </c>
      <c r="D56" s="379" t="s">
        <v>0</v>
      </c>
      <c r="E56" s="380"/>
      <c r="F56" s="428">
        <v>50</v>
      </c>
      <c r="G56" s="381" t="s">
        <v>0</v>
      </c>
      <c r="H56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6" s="368" t="str">
        <f>IF(Sklop11[[#This Row],[ZAHTEVANA SHEMA KAKOVOSTI]]&lt;&gt;"",Sklop11[[#This Row],[Preračunana masa/volumen/kos na enoto kg]],"")</f>
        <v/>
      </c>
      <c r="J56" s="369"/>
      <c r="K56" s="393"/>
      <c r="L56" s="393"/>
      <c r="M56" s="394"/>
      <c r="N56" s="372"/>
      <c r="O56" s="395"/>
      <c r="P56" s="373"/>
      <c r="Q56" s="374">
        <f>+Sklop11[[#This Row],[cena/enota brez DDV v EUR]]*Sklop11[[#This Row],[Stopnja DDV (%)]]</f>
        <v>0</v>
      </c>
      <c r="R56" s="374">
        <f>+Sklop11[[#This Row],[cena/enota brez DDV v EUR]]+Sklop11[[#This Row],[Davek (EUR)]]</f>
        <v>0</v>
      </c>
      <c r="S56" s="374">
        <f>+Sklop11[[#This Row],[cena/enota brez DDV v EUR]]*Sklop11[[#This Row],[Okvirna količina]]</f>
        <v>0</v>
      </c>
      <c r="T56" s="374">
        <f>+Sklop11[[#This Row],[Končna cena/enoto mere (EUR) z DDV]]*Sklop11[[#This Row],[Okvirna količina]]</f>
        <v>0</v>
      </c>
      <c r="U56" s="389"/>
    </row>
    <row r="57" spans="1:22">
      <c r="A57" s="242" t="s">
        <v>43</v>
      </c>
      <c r="B57" s="302" t="s">
        <v>699</v>
      </c>
      <c r="C57" s="240" t="s">
        <v>644</v>
      </c>
      <c r="D57" s="240" t="s">
        <v>0</v>
      </c>
      <c r="E57" s="107"/>
      <c r="F57" s="192">
        <v>200</v>
      </c>
      <c r="G57" s="111" t="s">
        <v>0</v>
      </c>
      <c r="H5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57" s="88" t="str">
        <f>IF(Sklop11[[#This Row],[ZAHTEVANA SHEMA KAKOVOSTI]]&lt;&gt;"",Sklop11[[#This Row],[Preračunana masa/volumen/kos na enoto kg]],"")</f>
        <v/>
      </c>
      <c r="J57" s="93"/>
      <c r="K57" s="208"/>
      <c r="L57" s="208"/>
      <c r="M57" s="208"/>
      <c r="N57" s="160"/>
      <c r="O57" s="208"/>
      <c r="P57" s="96"/>
      <c r="Q57" s="90">
        <f>+Sklop11[[#This Row],[cena/enota brez DDV v EUR]]*Sklop11[[#This Row],[Stopnja DDV (%)]]</f>
        <v>0</v>
      </c>
      <c r="R57" s="90">
        <f>+Sklop11[[#This Row],[cena/enota brez DDV v EUR]]+Sklop11[[#This Row],[Davek (EUR)]]</f>
        <v>0</v>
      </c>
      <c r="S57" s="90">
        <f>+Sklop11[[#This Row],[cena/enota brez DDV v EUR]]*Sklop11[[#This Row],[Okvirna količina]]</f>
        <v>0</v>
      </c>
      <c r="T57" s="90">
        <f>+Sklop11[[#This Row],[Končna cena/enoto mere (EUR) z DDV]]*Sklop11[[#This Row],[Okvirna količina]]</f>
        <v>0</v>
      </c>
      <c r="U57" s="208"/>
    </row>
    <row r="58" spans="1:22">
      <c r="A58" s="242" t="s">
        <v>48</v>
      </c>
      <c r="B58" s="423" t="s">
        <v>772</v>
      </c>
      <c r="C58" s="378" t="s">
        <v>698</v>
      </c>
      <c r="D58" s="379" t="s">
        <v>0</v>
      </c>
      <c r="E58" s="380"/>
      <c r="F58" s="428">
        <v>150</v>
      </c>
      <c r="G58" s="381" t="s">
        <v>0</v>
      </c>
      <c r="H58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8" s="368" t="str">
        <f>IF(Sklop11[[#This Row],[ZAHTEVANA SHEMA KAKOVOSTI]]&lt;&gt;"",Sklop11[[#This Row],[Preračunana masa/volumen/kos na enoto kg]],"")</f>
        <v/>
      </c>
      <c r="J58" s="369"/>
      <c r="K58" s="393"/>
      <c r="L58" s="393"/>
      <c r="M58" s="394"/>
      <c r="N58" s="372"/>
      <c r="O58" s="395"/>
      <c r="P58" s="373"/>
      <c r="Q58" s="374">
        <f>+Sklop11[[#This Row],[cena/enota brez DDV v EUR]]*Sklop11[[#This Row],[Stopnja DDV (%)]]</f>
        <v>0</v>
      </c>
      <c r="R58" s="374">
        <f>+Sklop11[[#This Row],[cena/enota brez DDV v EUR]]+Sklop11[[#This Row],[Davek (EUR)]]</f>
        <v>0</v>
      </c>
      <c r="S58" s="374">
        <f>+Sklop11[[#This Row],[cena/enota brez DDV v EUR]]*Sklop11[[#This Row],[Okvirna količina]]</f>
        <v>0</v>
      </c>
      <c r="T58" s="374">
        <f>+Sklop11[[#This Row],[Končna cena/enoto mere (EUR) z DDV]]*Sklop11[[#This Row],[Okvirna količina]]</f>
        <v>0</v>
      </c>
      <c r="U58" s="389"/>
    </row>
    <row r="59" spans="1:22">
      <c r="A59" s="242" t="s">
        <v>44</v>
      </c>
      <c r="B59" s="302" t="s">
        <v>510</v>
      </c>
      <c r="C59" s="240" t="s">
        <v>644</v>
      </c>
      <c r="D59" s="240" t="s">
        <v>0</v>
      </c>
      <c r="E59" s="107"/>
      <c r="F59" s="192">
        <v>10</v>
      </c>
      <c r="G59" s="111" t="s">
        <v>0</v>
      </c>
      <c r="H5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9" s="88" t="str">
        <f>IF(Sklop11[[#This Row],[ZAHTEVANA SHEMA KAKOVOSTI]]&lt;&gt;"",Sklop11[[#This Row],[Preračunana masa/volumen/kos na enoto kg]],"")</f>
        <v/>
      </c>
      <c r="J59" s="93"/>
      <c r="K59" s="208"/>
      <c r="L59" s="208"/>
      <c r="M59" s="208"/>
      <c r="N59" s="160"/>
      <c r="O59" s="208"/>
      <c r="P59" s="96"/>
      <c r="Q59" s="90">
        <f>+Sklop11[[#This Row],[cena/enota brez DDV v EUR]]*Sklop11[[#This Row],[Stopnja DDV (%)]]</f>
        <v>0</v>
      </c>
      <c r="R59" s="90">
        <f>+Sklop11[[#This Row],[cena/enota brez DDV v EUR]]+Sklop11[[#This Row],[Davek (EUR)]]</f>
        <v>0</v>
      </c>
      <c r="S59" s="90">
        <f>+Sklop11[[#This Row],[cena/enota brez DDV v EUR]]*Sklop11[[#This Row],[Okvirna količina]]</f>
        <v>0</v>
      </c>
      <c r="T59" s="90">
        <f>+Sklop11[[#This Row],[Končna cena/enoto mere (EUR) z DDV]]*Sklop11[[#This Row],[Okvirna količina]]</f>
        <v>0</v>
      </c>
      <c r="U59" s="208"/>
      <c r="V59" s="115"/>
    </row>
    <row r="60" spans="1:22" ht="12.75" customHeight="1">
      <c r="A60" s="242" t="s">
        <v>45</v>
      </c>
      <c r="B60" s="302" t="s">
        <v>511</v>
      </c>
      <c r="C60" s="240" t="s">
        <v>644</v>
      </c>
      <c r="D60" s="240" t="s">
        <v>0</v>
      </c>
      <c r="E60" s="107"/>
      <c r="F60" s="192">
        <v>10</v>
      </c>
      <c r="G60" s="111" t="s">
        <v>0</v>
      </c>
      <c r="H6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0" s="88" t="str">
        <f>IF(Sklop11[[#This Row],[ZAHTEVANA SHEMA KAKOVOSTI]]&lt;&gt;"",Sklop11[[#This Row],[Preračunana masa/volumen/kos na enoto kg]],"")</f>
        <v/>
      </c>
      <c r="J60" s="93"/>
      <c r="K60" s="208"/>
      <c r="L60" s="208"/>
      <c r="M60" s="208"/>
      <c r="N60" s="160"/>
      <c r="O60" s="208"/>
      <c r="P60" s="96"/>
      <c r="Q60" s="91">
        <f>+Sklop11[[#This Row],[cena/enota brez DDV v EUR]]*Sklop11[[#This Row],[Stopnja DDV (%)]]</f>
        <v>0</v>
      </c>
      <c r="R60" s="91">
        <f>+Sklop11[[#This Row],[cena/enota brez DDV v EUR]]+Sklop11[[#This Row],[Davek (EUR)]]</f>
        <v>0</v>
      </c>
      <c r="S60" s="91">
        <f>+Sklop11[[#This Row],[cena/enota brez DDV v EUR]]*Sklop11[[#This Row],[Okvirna količina]]</f>
        <v>0</v>
      </c>
      <c r="T60" s="91">
        <f>+Sklop11[[#This Row],[Končna cena/enoto mere (EUR) z DDV]]*Sklop11[[#This Row],[Okvirna količina]]</f>
        <v>0</v>
      </c>
      <c r="U60" s="208"/>
      <c r="V60" s="115"/>
    </row>
    <row r="61" spans="1:22">
      <c r="A61" s="242" t="s">
        <v>49</v>
      </c>
      <c r="B61" s="392" t="s">
        <v>697</v>
      </c>
      <c r="C61" s="378" t="s">
        <v>698</v>
      </c>
      <c r="D61" s="379" t="s">
        <v>0</v>
      </c>
      <c r="E61" s="380"/>
      <c r="F61" s="428">
        <v>200</v>
      </c>
      <c r="G61" s="381" t="s">
        <v>0</v>
      </c>
      <c r="H61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1" s="368" t="str">
        <f>IF(Sklop11[[#This Row],[ZAHTEVANA SHEMA KAKOVOSTI]]&lt;&gt;"",Sklop11[[#This Row],[Preračunana masa/volumen/kos na enoto kg]],"")</f>
        <v/>
      </c>
      <c r="J61" s="369"/>
      <c r="K61" s="393"/>
      <c r="L61" s="393"/>
      <c r="M61" s="394"/>
      <c r="N61" s="372"/>
      <c r="O61" s="395"/>
      <c r="P61" s="373"/>
      <c r="Q61" s="374">
        <f>+Sklop11[[#This Row],[cena/enota brez DDV v EUR]]*Sklop11[[#This Row],[Stopnja DDV (%)]]</f>
        <v>0</v>
      </c>
      <c r="R61" s="374">
        <f>+Sklop11[[#This Row],[cena/enota brez DDV v EUR]]+Sklop11[[#This Row],[Davek (EUR)]]</f>
        <v>0</v>
      </c>
      <c r="S61" s="374">
        <f>+Sklop11[[#This Row],[cena/enota brez DDV v EUR]]*Sklop11[[#This Row],[Okvirna količina]]</f>
        <v>0</v>
      </c>
      <c r="T61" s="374">
        <f>+Sklop11[[#This Row],[Končna cena/enoto mere (EUR) z DDV]]*Sklop11[[#This Row],[Okvirna količina]]</f>
        <v>0</v>
      </c>
      <c r="U61" s="389"/>
    </row>
    <row r="62" spans="1:22">
      <c r="A62" s="242" t="s">
        <v>50</v>
      </c>
      <c r="B62" s="302" t="s">
        <v>696</v>
      </c>
      <c r="C62" s="240" t="s">
        <v>645</v>
      </c>
      <c r="D62" s="240" t="s">
        <v>110</v>
      </c>
      <c r="E62" s="107"/>
      <c r="F62" s="192">
        <v>100</v>
      </c>
      <c r="G62" s="111" t="s">
        <v>0</v>
      </c>
      <c r="H6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2" s="88" t="str">
        <f>IF(Sklop11[[#This Row],[ZAHTEVANA SHEMA KAKOVOSTI]]&lt;&gt;"",Sklop11[[#This Row],[Preračunana masa/volumen/kos na enoto kg]],"")</f>
        <v/>
      </c>
      <c r="J62" s="93"/>
      <c r="K62" s="208"/>
      <c r="L62" s="208"/>
      <c r="M62" s="208"/>
      <c r="N62" s="160"/>
      <c r="O62" s="208"/>
      <c r="P62" s="96"/>
      <c r="Q62" s="91">
        <f>+Sklop11[[#This Row],[cena/enota brez DDV v EUR]]*Sklop11[[#This Row],[Stopnja DDV (%)]]</f>
        <v>0</v>
      </c>
      <c r="R62" s="91">
        <f>+Sklop11[[#This Row],[cena/enota brez DDV v EUR]]+Sklop11[[#This Row],[Davek (EUR)]]</f>
        <v>0</v>
      </c>
      <c r="S62" s="91">
        <f>+Sklop11[[#This Row],[cena/enota brez DDV v EUR]]*Sklop11[[#This Row],[Okvirna količina]]</f>
        <v>0</v>
      </c>
      <c r="T62" s="91">
        <f>+Sklop11[[#This Row],[Končna cena/enoto mere (EUR) z DDV]]*Sklop11[[#This Row],[Okvirna količina]]</f>
        <v>0</v>
      </c>
      <c r="U62" s="208"/>
    </row>
    <row r="63" spans="1:22">
      <c r="A63" s="335" t="s">
        <v>134</v>
      </c>
      <c r="B63" s="336"/>
      <c r="C63" s="337"/>
      <c r="D63" s="337"/>
      <c r="E63" s="338"/>
      <c r="F63" s="339"/>
      <c r="G63" s="340"/>
      <c r="H63" s="341">
        <f>SUBTOTAL(109,Sklop11[Preračunana masa/volumen/kos na enoto kg])</f>
        <v>8722.5</v>
      </c>
      <c r="I63" s="341">
        <f>SUBTOTAL(109,Sklop11[Živila iz shem kakovosti (kg)])</f>
        <v>0</v>
      </c>
      <c r="J63" s="339"/>
      <c r="K63" s="342"/>
      <c r="L63" s="342"/>
      <c r="M63" s="343"/>
      <c r="N63" s="344"/>
      <c r="O63" s="344"/>
      <c r="P63" s="344"/>
      <c r="Q63" s="345"/>
      <c r="R63" s="346"/>
      <c r="S63" s="345">
        <f>SUBTOTAL(109,Sklop11[Vrednost za okvirno količino (EUR) brez DDV])</f>
        <v>0</v>
      </c>
      <c r="T63" s="345">
        <f>SUBTOTAL(109,Sklop11[Vrednost za okvirno količino (EUR) z DDV])</f>
        <v>0</v>
      </c>
      <c r="U63" s="347">
        <f>SUBTOTAL(103,Sklop11[Shema kakovosti
(nacionalne, evropske)
])</f>
        <v>0</v>
      </c>
    </row>
    <row r="64" spans="1:22" ht="15">
      <c r="A64" s="7"/>
      <c r="B64" s="5"/>
      <c r="C64" s="27"/>
      <c r="D64" s="27"/>
      <c r="E64" s="26"/>
      <c r="F64" s="8"/>
      <c r="H64" s="9"/>
      <c r="I64" s="9"/>
      <c r="J64" s="9"/>
      <c r="K64" s="9"/>
      <c r="L64" s="56"/>
      <c r="M64" s="56"/>
      <c r="N64" s="9"/>
      <c r="O64" s="9"/>
      <c r="P64" s="9"/>
      <c r="Q64" s="9"/>
      <c r="R64" s="9"/>
      <c r="S64" s="4"/>
      <c r="T64" s="4"/>
      <c r="U64" s="8"/>
    </row>
    <row r="65" spans="1:22">
      <c r="A65" s="49" t="s">
        <v>130</v>
      </c>
      <c r="B65" s="17"/>
      <c r="C65" s="29"/>
      <c r="D65" s="29"/>
      <c r="E65" s="108"/>
      <c r="Q65" s="49"/>
      <c r="R65" s="49"/>
      <c r="S65" s="49"/>
      <c r="T65" s="49"/>
    </row>
    <row r="66" spans="1:22">
      <c r="A66" s="12" t="s">
        <v>132</v>
      </c>
      <c r="B66" s="17"/>
      <c r="C66" s="29"/>
      <c r="D66" s="29"/>
      <c r="E66" s="108"/>
    </row>
    <row r="67" spans="1:22">
      <c r="A67" s="101" t="s">
        <v>182</v>
      </c>
      <c r="F67" s="71"/>
      <c r="G67" s="71"/>
      <c r="H67" s="30"/>
      <c r="I67" s="30"/>
      <c r="J67" s="30"/>
      <c r="K67" s="30"/>
      <c r="L67" s="57"/>
      <c r="M67" s="57"/>
      <c r="N67" s="30"/>
      <c r="O67" s="30"/>
      <c r="P67" s="30"/>
      <c r="Q67" s="30"/>
      <c r="R67" s="30"/>
    </row>
    <row r="68" spans="1:22">
      <c r="A68" s="117" t="s">
        <v>173</v>
      </c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</row>
    <row r="69" spans="1:22">
      <c r="A69" s="514" t="s">
        <v>174</v>
      </c>
      <c r="B69" s="514"/>
      <c r="C69" s="514"/>
      <c r="D69" s="514"/>
      <c r="E69" s="514"/>
      <c r="F69" s="514"/>
      <c r="G69" s="514"/>
      <c r="H69" s="514"/>
      <c r="I69" s="514"/>
      <c r="J69" s="514"/>
      <c r="K69" s="514"/>
      <c r="L69" s="514"/>
      <c r="M69" s="115"/>
      <c r="N69" s="115"/>
      <c r="O69" s="115"/>
      <c r="P69" s="115"/>
      <c r="Q69" s="115"/>
      <c r="R69" s="115"/>
      <c r="S69" s="115"/>
      <c r="T69" s="115"/>
      <c r="U69" s="115"/>
    </row>
    <row r="70" spans="1:22">
      <c r="A70" s="503" t="s">
        <v>211</v>
      </c>
      <c r="B70" s="503"/>
      <c r="C70" s="503"/>
      <c r="D70" s="503"/>
      <c r="E70" s="503"/>
      <c r="F70" s="503"/>
      <c r="G70" s="503"/>
      <c r="H70" s="503"/>
      <c r="I70" s="503"/>
      <c r="J70" s="503"/>
      <c r="K70" s="503"/>
      <c r="L70" s="503"/>
      <c r="N70" s="30"/>
      <c r="O70" s="30"/>
      <c r="P70" s="30"/>
      <c r="Q70" s="30"/>
      <c r="R70" s="30"/>
    </row>
    <row r="71" spans="1:22" s="216" customFormat="1">
      <c r="A71" s="490"/>
      <c r="B71" s="490"/>
      <c r="C71" s="490"/>
      <c r="D71" s="490"/>
      <c r="E71" s="490"/>
      <c r="F71" s="490"/>
      <c r="G71" s="490"/>
      <c r="H71" s="490"/>
      <c r="I71" s="490"/>
      <c r="J71" s="490"/>
      <c r="K71" s="490"/>
      <c r="L71" s="490"/>
      <c r="N71" s="228"/>
      <c r="O71" s="228"/>
      <c r="P71" s="228"/>
      <c r="Q71" s="228"/>
      <c r="R71" s="228"/>
      <c r="U71" s="237"/>
    </row>
    <row r="72" spans="1:22">
      <c r="A72" s="101" t="s">
        <v>65</v>
      </c>
      <c r="F72" s="71"/>
      <c r="G72" s="71" t="s">
        <v>66</v>
      </c>
      <c r="H72" s="30"/>
      <c r="I72" s="30"/>
      <c r="J72" s="30"/>
      <c r="K72" s="30"/>
      <c r="L72" s="57"/>
      <c r="M72" s="57"/>
      <c r="N72" s="102"/>
      <c r="O72" s="30"/>
      <c r="P72" s="30"/>
      <c r="Q72" s="30" t="s">
        <v>67</v>
      </c>
      <c r="R72" s="30"/>
    </row>
    <row r="73" spans="1:22" ht="15">
      <c r="A73" s="7"/>
      <c r="B73" s="5"/>
      <c r="C73" s="27"/>
      <c r="D73" s="27"/>
      <c r="E73" s="26"/>
      <c r="F73" s="8"/>
      <c r="H73" s="9"/>
      <c r="I73" s="9"/>
      <c r="J73" s="9"/>
      <c r="K73" s="9"/>
      <c r="L73" s="56"/>
      <c r="M73" s="56"/>
      <c r="N73" s="9"/>
      <c r="O73" s="9"/>
      <c r="P73" s="9"/>
      <c r="Q73" s="9"/>
      <c r="R73" s="9"/>
      <c r="S73" s="4"/>
      <c r="T73" s="4"/>
      <c r="U73" s="8"/>
    </row>
    <row r="74" spans="1:22">
      <c r="B74" s="17"/>
      <c r="C74" s="29"/>
      <c r="D74" s="29"/>
      <c r="E74" s="108"/>
    </row>
    <row r="75" spans="1:22">
      <c r="B75" s="17"/>
      <c r="C75" s="29"/>
      <c r="D75" s="29"/>
      <c r="E75" s="108"/>
    </row>
    <row r="76" spans="1:22">
      <c r="B76" s="17"/>
      <c r="C76" s="29"/>
      <c r="D76" s="29"/>
      <c r="E76" s="108"/>
    </row>
    <row r="77" spans="1:22">
      <c r="B77" s="17"/>
      <c r="C77" s="29"/>
      <c r="D77" s="29"/>
      <c r="E77" s="108"/>
    </row>
    <row r="78" spans="1:22">
      <c r="B78" s="17"/>
      <c r="C78" s="29"/>
      <c r="D78" s="29"/>
      <c r="E78" s="108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>
      <c r="B288" s="17"/>
      <c r="C288" s="29"/>
      <c r="D288" s="29"/>
      <c r="E288" s="108"/>
    </row>
    <row r="289" spans="2:5">
      <c r="B289" s="17"/>
      <c r="C289" s="29"/>
      <c r="D289" s="29"/>
      <c r="E289" s="108"/>
    </row>
    <row r="290" spans="2:5">
      <c r="B290" s="17"/>
      <c r="C290" s="29"/>
      <c r="D290" s="29"/>
      <c r="E290" s="108"/>
    </row>
    <row r="291" spans="2:5">
      <c r="B291" s="17"/>
      <c r="C291" s="29"/>
      <c r="D291" s="29"/>
      <c r="E291" s="108"/>
    </row>
    <row r="292" spans="2:5">
      <c r="B292" s="17"/>
      <c r="C292" s="29"/>
      <c r="D292" s="29"/>
      <c r="E292" s="108"/>
    </row>
    <row r="293" spans="2:5">
      <c r="B293" s="17"/>
      <c r="C293" s="29"/>
      <c r="D293" s="29"/>
      <c r="E293" s="108"/>
    </row>
    <row r="294" spans="2:5">
      <c r="B294" s="17"/>
      <c r="C294" s="29"/>
      <c r="D294" s="29"/>
      <c r="E294" s="108"/>
    </row>
    <row r="295" spans="2:5">
      <c r="B295" s="17"/>
      <c r="C295" s="29"/>
      <c r="D295" s="29"/>
      <c r="E295" s="108"/>
    </row>
    <row r="296" spans="2:5">
      <c r="B296" s="17"/>
      <c r="C296" s="29"/>
      <c r="D296" s="29"/>
      <c r="E296" s="108"/>
    </row>
  </sheetData>
  <sheetProtection insertRows="0" deleteRows="0"/>
  <protectedRanges>
    <protectedRange sqref="J72:P1048576 U70:U1048576 U1:U68 J1:P68 M70:P71" name="Obseg1"/>
    <protectedRange sqref="U69 M69:P69" name="Obseg1_1"/>
    <protectedRange sqref="J69:L69" name="Obseg1_2"/>
    <protectedRange sqref="J70:L71" name="Obseg1_1_1"/>
  </protectedRanges>
  <mergeCells count="9">
    <mergeCell ref="A70:L70"/>
    <mergeCell ref="A69:L6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48:B51 B20 B34 B40 B23:B25 B27:B32">
    <cfRule type="colorScale" priority="5">
      <colorScale>
        <cfvo type="min"/>
        <cfvo type="max"/>
        <color rgb="FFFCFCFF"/>
        <color rgb="FFF8696B"/>
      </colorScale>
    </cfRule>
  </conditionalFormatting>
  <conditionalFormatting sqref="B54:B56">
    <cfRule type="colorScale" priority="6">
      <colorScale>
        <cfvo type="min"/>
        <cfvo type="max"/>
        <color rgb="FFFCFCFF"/>
        <color rgb="FFF8696B"/>
      </colorScale>
    </cfRule>
  </conditionalFormatting>
  <conditionalFormatting sqref="B26">
    <cfRule type="colorScale" priority="3">
      <colorScale>
        <cfvo type="min"/>
        <cfvo type="max"/>
        <color rgb="FFFCFCFF"/>
        <color rgb="FFF8696B"/>
      </colorScale>
    </cfRule>
  </conditionalFormatting>
  <conditionalFormatting sqref="B57:B58">
    <cfRule type="colorScale" priority="2">
      <colorScale>
        <cfvo type="min"/>
        <cfvo type="max"/>
        <color rgb="FFFCFCFF"/>
        <color rgb="FFF8696B"/>
      </colorScale>
    </cfRule>
  </conditionalFormatting>
  <conditionalFormatting sqref="B59">
    <cfRule type="colorScale" priority="1">
      <colorScale>
        <cfvo type="min"/>
        <cfvo type="max"/>
        <color rgb="FFFCFCFF"/>
        <color rgb="FFF8696B"/>
      </colorScale>
    </cfRule>
  </conditionalFormatting>
  <conditionalFormatting sqref="B60:B62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9"/>
  <sheetViews>
    <sheetView zoomScale="90" zoomScaleNormal="90" zoomScaleSheetLayoutView="100" workbookViewId="0">
      <selection activeCell="U57" sqref="U5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10.140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</row>
    <row r="7" spans="1:21" ht="17.25" customHeight="1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</row>
    <row r="8" spans="1:21" ht="17.25" customHeight="1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</row>
    <row r="9" spans="1:21" s="13" customFormat="1" ht="17.25" customHeight="1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pred_rekapitulacija'!A25</f>
        <v>12.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04" t="str">
        <f>+'Ponudbeni pred_rekapitulacija'!B25</f>
        <v>ZAMRZNJENI IZDELKI IZ TESTA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2">
      <c r="A16" s="242" t="s">
        <v>1</v>
      </c>
      <c r="B16" s="324" t="s">
        <v>512</v>
      </c>
      <c r="C16" s="325" t="s">
        <v>644</v>
      </c>
      <c r="D16" s="240" t="s">
        <v>0</v>
      </c>
      <c r="E16" s="252"/>
      <c r="F16" s="326">
        <v>100</v>
      </c>
      <c r="G16" s="289" t="s">
        <v>0</v>
      </c>
      <c r="H16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6" s="83" t="str">
        <f>IF(Sklop12[[#This Row],[ZAHTEVANA SHEMA KAKOVOSTI]]&lt;&gt;"",Sklop12[[#This Row],[Preračunana masa/volumen/kos na enoto kg]],"")</f>
        <v/>
      </c>
      <c r="J16" s="92"/>
      <c r="K16" s="243"/>
      <c r="L16" s="243"/>
      <c r="M16" s="244"/>
      <c r="N16" s="245"/>
      <c r="O16" s="245"/>
      <c r="P16" s="246"/>
      <c r="Q16" s="245">
        <f>+Sklop12[[#This Row],[cena/enota brez DDV v EUR]]*Sklop12[[#This Row],[Stopnja DDV (%)]]</f>
        <v>0</v>
      </c>
      <c r="R16" s="245">
        <f>+Sklop12[[#This Row],[cena/enota brez DDV v EUR]]+Sklop12[[#This Row],[Davek (EUR)]]</f>
        <v>0</v>
      </c>
      <c r="S16" s="245">
        <f>+Sklop12[[#This Row],[cena/enota brez DDV v EUR]]*Sklop12[[#This Row],[Okvirna količina]]</f>
        <v>0</v>
      </c>
      <c r="T16" s="245">
        <f>+Sklop12[[#This Row],[Končna cena/enoto mere (EUR) z DDV]]*Sklop12[[#This Row],[Okvirna količina]]</f>
        <v>0</v>
      </c>
      <c r="U16" s="97"/>
    </row>
    <row r="17" spans="1:21" s="232" customFormat="1" ht="12">
      <c r="A17" s="242" t="s">
        <v>3</v>
      </c>
      <c r="B17" s="324" t="s">
        <v>513</v>
      </c>
      <c r="C17" s="325" t="s">
        <v>644</v>
      </c>
      <c r="D17" s="240" t="s">
        <v>0</v>
      </c>
      <c r="E17" s="252"/>
      <c r="F17" s="326">
        <v>150</v>
      </c>
      <c r="G17" s="289" t="s">
        <v>0</v>
      </c>
      <c r="H17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7" s="83" t="str">
        <f>IF(Sklop12[[#This Row],[ZAHTEVANA SHEMA KAKOVOSTI]]&lt;&gt;"",Sklop12[[#This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+Sklop12[[#This Row],[cena/enota brez DDV v EUR]]*Sklop12[[#This Row],[Stopnja DDV (%)]]</f>
        <v>0</v>
      </c>
      <c r="R17" s="90">
        <f>+Sklop12[[#This Row],[cena/enota brez DDV v EUR]]+Sklop12[[#This Row],[Davek (EUR)]]</f>
        <v>0</v>
      </c>
      <c r="S17" s="90">
        <f>+Sklop12[[#This Row],[cena/enota brez DDV v EUR]]*Sklop12[[#This Row],[Okvirna količina]]</f>
        <v>0</v>
      </c>
      <c r="T17" s="90">
        <f>+Sklop12[[#This Row],[Končna cena/enoto mere (EUR) z DDV]]*Sklop12[[#This Row],[Okvirna količina]]</f>
        <v>0</v>
      </c>
      <c r="U17" s="98"/>
    </row>
    <row r="18" spans="1:21" s="232" customFormat="1" ht="12">
      <c r="A18" s="242" t="s">
        <v>4</v>
      </c>
      <c r="B18" s="396" t="s">
        <v>708</v>
      </c>
      <c r="C18" s="397">
        <v>1</v>
      </c>
      <c r="D18" s="379" t="s">
        <v>0</v>
      </c>
      <c r="E18" s="380"/>
      <c r="F18" s="368">
        <v>100</v>
      </c>
      <c r="G18" s="385" t="s">
        <v>0</v>
      </c>
      <c r="H18" s="36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368" t="str">
        <f>IF(Sklop12[[#This Row],[ZAHTEVANA SHEMA KAKOVOSTI]]&lt;&gt;"",Sklop12[[#This Row],[Preračunana masa/volumen/kos na enoto kg]],"")</f>
        <v/>
      </c>
      <c r="J18" s="369"/>
      <c r="K18" s="370"/>
      <c r="L18" s="370"/>
      <c r="M18" s="371"/>
      <c r="N18" s="374"/>
      <c r="O18" s="374"/>
      <c r="P18" s="373"/>
      <c r="Q18" s="374">
        <f>+Sklop12[[#This Row],[cena/enota brez DDV v EUR]]*Sklop12[[#This Row],[Stopnja DDV (%)]]</f>
        <v>0</v>
      </c>
      <c r="R18" s="374">
        <f>+Sklop12[[#This Row],[cena/enota brez DDV v EUR]]+Sklop12[[#This Row],[Davek (EUR)]]</f>
        <v>0</v>
      </c>
      <c r="S18" s="374">
        <f>+Sklop12[[#This Row],[cena/enota brez DDV v EUR]]*Sklop12[[#This Row],[Okvirna količina]]</f>
        <v>0</v>
      </c>
      <c r="T18" s="375">
        <f>+Sklop12[[#This Row],[Končna cena/enoto mere (EUR) z DDV]]*Sklop12[[#This Row],[Okvirna količina]]</f>
        <v>0</v>
      </c>
      <c r="U18" s="376"/>
    </row>
    <row r="19" spans="1:21" s="232" customFormat="1" ht="12">
      <c r="A19" s="242" t="s">
        <v>5</v>
      </c>
      <c r="B19" s="396" t="s">
        <v>700</v>
      </c>
      <c r="C19" s="397" t="s">
        <v>698</v>
      </c>
      <c r="D19" s="379" t="s">
        <v>0</v>
      </c>
      <c r="E19" s="380"/>
      <c r="F19" s="368">
        <v>100</v>
      </c>
      <c r="G19" s="385" t="s">
        <v>0</v>
      </c>
      <c r="H19" s="36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368" t="str">
        <f>IF(Sklop12[[#This Row],[ZAHTEVANA SHEMA KAKOVOSTI]]&lt;&gt;"",Sklop12[[#This Row],[Preračunana masa/volumen/kos na enoto kg]],"")</f>
        <v/>
      </c>
      <c r="J19" s="369"/>
      <c r="K19" s="370"/>
      <c r="L19" s="370"/>
      <c r="M19" s="371"/>
      <c r="N19" s="374"/>
      <c r="O19" s="374"/>
      <c r="P19" s="373"/>
      <c r="Q19" s="374">
        <f>+Sklop12[[#This Row],[cena/enota brez DDV v EUR]]*Sklop12[[#This Row],[Stopnja DDV (%)]]</f>
        <v>0</v>
      </c>
      <c r="R19" s="374">
        <f>+Sklop12[[#This Row],[cena/enota brez DDV v EUR]]+Sklop12[[#This Row],[Davek (EUR)]]</f>
        <v>0</v>
      </c>
      <c r="S19" s="374">
        <f>+Sklop12[[#This Row],[cena/enota brez DDV v EUR]]*Sklop12[[#This Row],[Okvirna količina]]</f>
        <v>0</v>
      </c>
      <c r="T19" s="375">
        <f>+Sklop12[[#This Row],[Končna cena/enoto mere (EUR) z DDV]]*Sklop12[[#This Row],[Okvirna količina]]</f>
        <v>0</v>
      </c>
      <c r="U19" s="376"/>
    </row>
    <row r="20" spans="1:21" s="232" customFormat="1" ht="12">
      <c r="A20" s="242" t="s">
        <v>6</v>
      </c>
      <c r="B20" s="324" t="s">
        <v>514</v>
      </c>
      <c r="C20" s="325" t="s">
        <v>644</v>
      </c>
      <c r="D20" s="240" t="s">
        <v>0</v>
      </c>
      <c r="E20" s="252"/>
      <c r="F20" s="326">
        <v>120</v>
      </c>
      <c r="G20" s="289" t="s">
        <v>0</v>
      </c>
      <c r="H20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0" s="83" t="str">
        <f>IF(Sklop12[[#This Row],[ZAHTEVANA SHEMA KAKOVOSTI]]&lt;&gt;"",Sklop12[[#This Row],[Preračunana masa/volumen/kos na enoto kg]],"")</f>
        <v/>
      </c>
      <c r="J20" s="93"/>
      <c r="K20" s="89"/>
      <c r="L20" s="89"/>
      <c r="M20" s="95"/>
      <c r="N20" s="90"/>
      <c r="O20" s="90"/>
      <c r="P20" s="96"/>
      <c r="Q20" s="90">
        <f>+Sklop12[[#This Row],[cena/enota brez DDV v EUR]]*Sklop12[[#This Row],[Stopnja DDV (%)]]</f>
        <v>0</v>
      </c>
      <c r="R20" s="90">
        <f>+Sklop12[[#This Row],[cena/enota brez DDV v EUR]]+Sklop12[[#This Row],[Davek (EUR)]]</f>
        <v>0</v>
      </c>
      <c r="S20" s="90">
        <f>+Sklop12[[#This Row],[cena/enota brez DDV v EUR]]*Sklop12[[#This Row],[Okvirna količina]]</f>
        <v>0</v>
      </c>
      <c r="T20" s="90">
        <f>+Sklop12[[#This Row],[Končna cena/enoto mere (EUR) z DDV]]*Sklop12[[#This Row],[Okvirna količina]]</f>
        <v>0</v>
      </c>
      <c r="U20" s="98"/>
    </row>
    <row r="21" spans="1:21" s="232" customFormat="1" ht="12">
      <c r="A21" s="242" t="s">
        <v>7</v>
      </c>
      <c r="B21" s="281" t="s">
        <v>515</v>
      </c>
      <c r="C21" s="282">
        <v>800</v>
      </c>
      <c r="D21" s="283" t="s">
        <v>110</v>
      </c>
      <c r="E21" s="252"/>
      <c r="F21" s="285">
        <v>40</v>
      </c>
      <c r="G21" s="290" t="s">
        <v>0</v>
      </c>
      <c r="H21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21" s="285" t="str">
        <f>IF(Sklop12[[#This Row],[ZAHTEVANA SHEMA KAKOVOSTI]]&lt;&gt;"",Sklop12[[#This Row],[Preračunana masa/volumen/kos na enoto kg]],"")</f>
        <v/>
      </c>
      <c r="J21" s="277"/>
      <c r="K21" s="286"/>
      <c r="L21" s="286"/>
      <c r="M21" s="287"/>
      <c r="N21" s="278"/>
      <c r="O21" s="278"/>
      <c r="P21" s="279"/>
      <c r="Q21" s="278">
        <f>+Sklop12[[#This Row],[cena/enota brez DDV v EUR]]*Sklop12[[#This Row],[Stopnja DDV (%)]]</f>
        <v>0</v>
      </c>
      <c r="R21" s="278">
        <f>+Sklop12[[#This Row],[cena/enota brez DDV v EUR]]+Sklop12[[#This Row],[Davek (EUR)]]</f>
        <v>0</v>
      </c>
      <c r="S21" s="278">
        <f>+Sklop12[[#This Row],[cena/enota brez DDV v EUR]]*Sklop12[[#This Row],[Okvirna količina]]</f>
        <v>0</v>
      </c>
      <c r="T21" s="288">
        <f>+Sklop12[[#This Row],[Končna cena/enoto mere (EUR) z DDV]]*Sklop12[[#This Row],[Okvirna količina]]</f>
        <v>0</v>
      </c>
      <c r="U21" s="280"/>
    </row>
    <row r="22" spans="1:21" s="232" customFormat="1" ht="12">
      <c r="A22" s="242" t="s">
        <v>8</v>
      </c>
      <c r="B22" s="281" t="s">
        <v>777</v>
      </c>
      <c r="C22" s="325">
        <v>800</v>
      </c>
      <c r="D22" s="283" t="s">
        <v>110</v>
      </c>
      <c r="E22" s="252"/>
      <c r="F22" s="285">
        <v>40</v>
      </c>
      <c r="G22" s="290" t="s">
        <v>0</v>
      </c>
      <c r="H22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22" s="285" t="str">
        <f>IF(Sklop12[[#This Row],[ZAHTEVANA SHEMA KAKOVOSTI]]&lt;&gt;"",Sklop12[[#This Row],[Preračunana masa/volumen/kos na enoto kg]],"")</f>
        <v/>
      </c>
      <c r="J22" s="277"/>
      <c r="K22" s="286"/>
      <c r="L22" s="286"/>
      <c r="M22" s="287"/>
      <c r="N22" s="278"/>
      <c r="O22" s="278"/>
      <c r="P22" s="279"/>
      <c r="Q22" s="278">
        <f>+Sklop12[[#This Row],[cena/enota brez DDV v EUR]]*Sklop12[[#This Row],[Stopnja DDV (%)]]</f>
        <v>0</v>
      </c>
      <c r="R22" s="278">
        <f>+Sklop12[[#This Row],[cena/enota brez DDV v EUR]]+Sklop12[[#This Row],[Davek (EUR)]]</f>
        <v>0</v>
      </c>
      <c r="S22" s="278">
        <f>+Sklop12[[#This Row],[cena/enota brez DDV v EUR]]*Sklop12[[#This Row],[Okvirna količina]]</f>
        <v>0</v>
      </c>
      <c r="T22" s="288">
        <f>+Sklop12[[#This Row],[Končna cena/enoto mere (EUR) z DDV]]*Sklop12[[#This Row],[Okvirna količina]]</f>
        <v>0</v>
      </c>
      <c r="U22" s="280"/>
    </row>
    <row r="23" spans="1:21" s="232" customFormat="1" ht="12">
      <c r="A23" s="242" t="s">
        <v>9</v>
      </c>
      <c r="B23" s="281" t="s">
        <v>334</v>
      </c>
      <c r="C23" s="325">
        <v>1</v>
      </c>
      <c r="D23" s="283" t="s">
        <v>0</v>
      </c>
      <c r="E23" s="252"/>
      <c r="F23" s="285">
        <v>200</v>
      </c>
      <c r="G23" s="290" t="s">
        <v>0</v>
      </c>
      <c r="H23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3" s="285" t="str">
        <f>IF(Sklop12[[#This Row],[ZAHTEVANA SHEMA KAKOVOSTI]]&lt;&gt;"",Sklop12[[#This Row],[Preračunana masa/volumen/kos na enoto kg]],"")</f>
        <v/>
      </c>
      <c r="J23" s="277"/>
      <c r="K23" s="286"/>
      <c r="L23" s="286"/>
      <c r="M23" s="287"/>
      <c r="N23" s="278"/>
      <c r="O23" s="278"/>
      <c r="P23" s="279"/>
      <c r="Q23" s="278">
        <f>+Sklop12[[#This Row],[cena/enota brez DDV v EUR]]*Sklop12[[#This Row],[Stopnja DDV (%)]]</f>
        <v>0</v>
      </c>
      <c r="R23" s="278">
        <f>+Sklop12[[#This Row],[cena/enota brez DDV v EUR]]+Sklop12[[#This Row],[Davek (EUR)]]</f>
        <v>0</v>
      </c>
      <c r="S23" s="278">
        <f>+Sklop12[[#This Row],[cena/enota brez DDV v EUR]]*Sklop12[[#This Row],[Okvirna količina]]</f>
        <v>0</v>
      </c>
      <c r="T23" s="288">
        <f>+Sklop12[[#This Row],[Končna cena/enoto mere (EUR) z DDV]]*Sklop12[[#This Row],[Okvirna količina]]</f>
        <v>0</v>
      </c>
      <c r="U23" s="280"/>
    </row>
    <row r="24" spans="1:21" s="232" customFormat="1" ht="12">
      <c r="A24" s="242" t="s">
        <v>10</v>
      </c>
      <c r="B24" s="432" t="s">
        <v>779</v>
      </c>
      <c r="C24" s="433">
        <v>1</v>
      </c>
      <c r="D24" s="283" t="s">
        <v>0</v>
      </c>
      <c r="E24" s="252"/>
      <c r="F24" s="306">
        <v>30</v>
      </c>
      <c r="G24" s="415" t="s">
        <v>0</v>
      </c>
      <c r="H24" s="3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4" s="306" t="str">
        <f>IF(Sklop12[[#This Row],[ZAHTEVANA SHEMA KAKOVOSTI]]&lt;&gt;"",Sklop12[[#This Row],[Preračunana masa/volumen/kos na enoto kg]],"")</f>
        <v/>
      </c>
      <c r="J24" s="307"/>
      <c r="K24" s="308"/>
      <c r="L24" s="308"/>
      <c r="M24" s="402"/>
      <c r="N24" s="403"/>
      <c r="O24" s="403"/>
      <c r="P24" s="404"/>
      <c r="Q24" s="403">
        <f>+Sklop12[[#This Row],[cena/enota brez DDV v EUR]]*Sklop12[[#This Row],[Stopnja DDV (%)]]</f>
        <v>0</v>
      </c>
      <c r="R24" s="403">
        <f>+Sklop12[[#This Row],[cena/enota brez DDV v EUR]]+Sklop12[[#This Row],[Davek (EUR)]]</f>
        <v>0</v>
      </c>
      <c r="S24" s="403">
        <f>+Sklop12[[#This Row],[cena/enota brez DDV v EUR]]*Sklop12[[#This Row],[Okvirna količina]]</f>
        <v>0</v>
      </c>
      <c r="T24" s="288">
        <f>+Sklop12[[#This Row],[Končna cena/enoto mere (EUR) z DDV]]*Sklop12[[#This Row],[Okvirna količina]]</f>
        <v>0</v>
      </c>
      <c r="U24" s="280"/>
    </row>
    <row r="25" spans="1:21" s="232" customFormat="1" ht="12">
      <c r="A25" s="242" t="s">
        <v>11</v>
      </c>
      <c r="B25" s="432" t="s">
        <v>780</v>
      </c>
      <c r="C25" s="433">
        <v>1</v>
      </c>
      <c r="D25" s="283" t="s">
        <v>0</v>
      </c>
      <c r="E25" s="252"/>
      <c r="F25" s="306">
        <v>30</v>
      </c>
      <c r="G25" s="415" t="s">
        <v>0</v>
      </c>
      <c r="H25" s="3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5" s="306" t="str">
        <f>IF(Sklop12[[#This Row],[ZAHTEVANA SHEMA KAKOVOSTI]]&lt;&gt;"",Sklop12[[#This Row],[Preračunana masa/volumen/kos na enoto kg]],"")</f>
        <v/>
      </c>
      <c r="J25" s="307"/>
      <c r="K25" s="308"/>
      <c r="L25" s="308"/>
      <c r="M25" s="402"/>
      <c r="N25" s="403"/>
      <c r="O25" s="403"/>
      <c r="P25" s="404"/>
      <c r="Q25" s="403">
        <f>+Sklop12[[#This Row],[cena/enota brez DDV v EUR]]*Sklop12[[#This Row],[Stopnja DDV (%)]]</f>
        <v>0</v>
      </c>
      <c r="R25" s="403">
        <f>+Sklop12[[#This Row],[cena/enota brez DDV v EUR]]+Sklop12[[#This Row],[Davek (EUR)]]</f>
        <v>0</v>
      </c>
      <c r="S25" s="403">
        <f>+Sklop12[[#This Row],[cena/enota brez DDV v EUR]]*Sklop12[[#This Row],[Okvirna količina]]</f>
        <v>0</v>
      </c>
      <c r="T25" s="288">
        <f>+Sklop12[[#This Row],[Končna cena/enoto mere (EUR) z DDV]]*Sklop12[[#This Row],[Okvirna količina]]</f>
        <v>0</v>
      </c>
      <c r="U25" s="280"/>
    </row>
    <row r="26" spans="1:21" s="232" customFormat="1" ht="24">
      <c r="A26" s="242" t="s">
        <v>12</v>
      </c>
      <c r="B26" s="281" t="s">
        <v>701</v>
      </c>
      <c r="C26" s="397">
        <v>70</v>
      </c>
      <c r="D26" s="283" t="s">
        <v>110</v>
      </c>
      <c r="E26" s="380"/>
      <c r="F26" s="368">
        <v>400</v>
      </c>
      <c r="G26" s="415" t="s">
        <v>261</v>
      </c>
      <c r="H26" s="36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28.000000000000004</v>
      </c>
      <c r="I26" s="368" t="str">
        <f>IF(Sklop12[[#This Row],[ZAHTEVANA SHEMA KAKOVOSTI]]&lt;&gt;"",Sklop12[[#This Row],[Preračunana masa/volumen/kos na enoto kg]],"")</f>
        <v/>
      </c>
      <c r="J26" s="369"/>
      <c r="K26" s="370"/>
      <c r="L26" s="370"/>
      <c r="M26" s="371"/>
      <c r="N26" s="374"/>
      <c r="O26" s="374"/>
      <c r="P26" s="373"/>
      <c r="Q26" s="374">
        <f>+Sklop12[[#This Row],[cena/enota brez DDV v EUR]]*Sklop12[[#This Row],[Stopnja DDV (%)]]</f>
        <v>0</v>
      </c>
      <c r="R26" s="374">
        <f>+Sklop12[[#This Row],[cena/enota brez DDV v EUR]]+Sklop12[[#This Row],[Davek (EUR)]]</f>
        <v>0</v>
      </c>
      <c r="S26" s="374">
        <f>+Sklop12[[#This Row],[cena/enota brez DDV v EUR]]*Sklop12[[#This Row],[Okvirna količina]]</f>
        <v>0</v>
      </c>
      <c r="T26" s="375">
        <f>+Sklop12[[#This Row],[Končna cena/enoto mere (EUR) z DDV]]*Sklop12[[#This Row],[Okvirna količina]]</f>
        <v>0</v>
      </c>
      <c r="U26" s="376"/>
    </row>
    <row r="27" spans="1:21" s="232" customFormat="1" ht="24">
      <c r="A27" s="242" t="s">
        <v>13</v>
      </c>
      <c r="B27" s="281" t="s">
        <v>335</v>
      </c>
      <c r="C27" s="282">
        <v>70</v>
      </c>
      <c r="D27" s="283" t="s">
        <v>110</v>
      </c>
      <c r="E27" s="252"/>
      <c r="F27" s="285">
        <v>2000</v>
      </c>
      <c r="G27" s="290" t="s">
        <v>261</v>
      </c>
      <c r="H27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7" s="285" t="str">
        <f>IF(Sklop12[[#This Row],[ZAHTEVANA SHEMA KAKOVOSTI]]&lt;&gt;"",Sklop12[[#This Row],[Preračunana masa/volumen/kos na enoto kg]],"")</f>
        <v/>
      </c>
      <c r="J27" s="277"/>
      <c r="K27" s="286"/>
      <c r="L27" s="286"/>
      <c r="M27" s="287"/>
      <c r="N27" s="278"/>
      <c r="O27" s="278"/>
      <c r="P27" s="279"/>
      <c r="Q27" s="278">
        <f>+Sklop12[[#This Row],[cena/enota brez DDV v EUR]]*Sklop12[[#This Row],[Stopnja DDV (%)]]</f>
        <v>0</v>
      </c>
      <c r="R27" s="278">
        <f>+Sklop12[[#This Row],[cena/enota brez DDV v EUR]]+Sklop12[[#This Row],[Davek (EUR)]]</f>
        <v>0</v>
      </c>
      <c r="S27" s="278">
        <f>+Sklop12[[#This Row],[cena/enota brez DDV v EUR]]*Sklop12[[#This Row],[Okvirna količina]]</f>
        <v>0</v>
      </c>
      <c r="T27" s="288">
        <f>+Sklop12[[#This Row],[Končna cena/enoto mere (EUR) z DDV]]*Sklop12[[#This Row],[Okvirna količina]]</f>
        <v>0</v>
      </c>
      <c r="U27" s="280"/>
    </row>
    <row r="28" spans="1:21" s="232" customFormat="1" ht="24">
      <c r="A28" s="242" t="s">
        <v>14</v>
      </c>
      <c r="B28" s="281" t="s">
        <v>336</v>
      </c>
      <c r="C28" s="282">
        <v>70</v>
      </c>
      <c r="D28" s="283" t="s">
        <v>110</v>
      </c>
      <c r="E28" s="252"/>
      <c r="F28" s="285">
        <v>1000</v>
      </c>
      <c r="G28" s="290" t="s">
        <v>261</v>
      </c>
      <c r="H28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8" s="285" t="str">
        <f>IF(Sklop12[[#This Row],[ZAHTEVANA SHEMA KAKOVOSTI]]&lt;&gt;"",Sklop12[[#This Row],[Preračunana masa/volumen/kos na enoto kg]],"")</f>
        <v/>
      </c>
      <c r="J28" s="277"/>
      <c r="K28" s="286"/>
      <c r="L28" s="286"/>
      <c r="M28" s="287"/>
      <c r="N28" s="278"/>
      <c r="O28" s="278"/>
      <c r="P28" s="279"/>
      <c r="Q28" s="278">
        <f>+Sklop12[[#This Row],[cena/enota brez DDV v EUR]]*Sklop12[[#This Row],[Stopnja DDV (%)]]</f>
        <v>0</v>
      </c>
      <c r="R28" s="278">
        <f>+Sklop12[[#This Row],[cena/enota brez DDV v EUR]]+Sklop12[[#This Row],[Davek (EUR)]]</f>
        <v>0</v>
      </c>
      <c r="S28" s="278">
        <f>+Sklop12[[#This Row],[cena/enota brez DDV v EUR]]*Sklop12[[#This Row],[Okvirna količina]]</f>
        <v>0</v>
      </c>
      <c r="T28" s="288">
        <f>+Sklop12[[#This Row],[Končna cena/enoto mere (EUR) z DDV]]*Sklop12[[#This Row],[Okvirna količina]]</f>
        <v>0</v>
      </c>
      <c r="U28" s="280"/>
    </row>
    <row r="29" spans="1:21" s="232" customFormat="1" ht="12">
      <c r="A29" s="242" t="s">
        <v>15</v>
      </c>
      <c r="B29" s="432" t="s">
        <v>778</v>
      </c>
      <c r="C29" s="433">
        <v>100</v>
      </c>
      <c r="D29" s="283" t="s">
        <v>110</v>
      </c>
      <c r="E29" s="252"/>
      <c r="F29" s="306">
        <v>1000</v>
      </c>
      <c r="G29" s="415" t="s">
        <v>261</v>
      </c>
      <c r="H29" s="3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9" s="306" t="str">
        <f>IF(Sklop12[[#This Row],[ZAHTEVANA SHEMA KAKOVOSTI]]&lt;&gt;"",Sklop12[[#This Row],[Preračunana masa/volumen/kos na enoto kg]],"")</f>
        <v/>
      </c>
      <c r="J29" s="307"/>
      <c r="K29" s="434"/>
      <c r="L29" s="308"/>
      <c r="M29" s="402"/>
      <c r="N29" s="403"/>
      <c r="O29" s="403"/>
      <c r="P29" s="404"/>
      <c r="Q29" s="403">
        <f>+Sklop12[[#This Row],[cena/enota brez DDV v EUR]]*Sklop12[[#This Row],[Stopnja DDV (%)]]</f>
        <v>0</v>
      </c>
      <c r="R29" s="403">
        <f>+Sklop12[[#This Row],[cena/enota brez DDV v EUR]]+Sklop12[[#This Row],[Davek (EUR)]]</f>
        <v>0</v>
      </c>
      <c r="S29" s="403">
        <f>+Sklop12[[#This Row],[cena/enota brez DDV v EUR]]*Sklop12[[#This Row],[Okvirna količina]]</f>
        <v>0</v>
      </c>
      <c r="T29" s="288">
        <f>+Sklop12[[#This Row],[Končna cena/enoto mere (EUR) z DDV]]*Sklop12[[#This Row],[Okvirna količina]]</f>
        <v>0</v>
      </c>
      <c r="U29" s="280"/>
    </row>
    <row r="30" spans="1:21" s="232" customFormat="1" ht="12">
      <c r="A30" s="242" t="s">
        <v>16</v>
      </c>
      <c r="B30" s="281" t="s">
        <v>516</v>
      </c>
      <c r="C30" s="282">
        <v>0.8</v>
      </c>
      <c r="D30" s="283" t="s">
        <v>0</v>
      </c>
      <c r="E30" s="252"/>
      <c r="F30" s="285">
        <v>5</v>
      </c>
      <c r="G30" s="290" t="s">
        <v>0</v>
      </c>
      <c r="H30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0" s="285" t="str">
        <f>IF(Sklop12[[#This Row],[ZAHTEVANA SHEMA KAKOVOSTI]]&lt;&gt;"",Sklop12[[#This Row],[Preračunana masa/volumen/kos na enoto kg]],"")</f>
        <v/>
      </c>
      <c r="J30" s="277"/>
      <c r="K30" s="286"/>
      <c r="L30" s="286"/>
      <c r="M30" s="287"/>
      <c r="N30" s="278"/>
      <c r="O30" s="278"/>
      <c r="P30" s="279"/>
      <c r="Q30" s="278">
        <f>+Sklop12[[#This Row],[cena/enota brez DDV v EUR]]*Sklop12[[#This Row],[Stopnja DDV (%)]]</f>
        <v>0</v>
      </c>
      <c r="R30" s="278">
        <f>+Sklop12[[#This Row],[cena/enota brez DDV v EUR]]+Sklop12[[#This Row],[Davek (EUR)]]</f>
        <v>0</v>
      </c>
      <c r="S30" s="278">
        <f>+Sklop12[[#This Row],[cena/enota brez DDV v EUR]]*Sklop12[[#This Row],[Okvirna količina]]</f>
        <v>0</v>
      </c>
      <c r="T30" s="288">
        <f>+Sklop12[[#This Row],[Končna cena/enoto mere (EUR) z DDV]]*Sklop12[[#This Row],[Okvirna količina]]</f>
        <v>0</v>
      </c>
      <c r="U30" s="280"/>
    </row>
    <row r="31" spans="1:21" s="232" customFormat="1" ht="12">
      <c r="A31" s="242" t="s">
        <v>17</v>
      </c>
      <c r="B31" s="281" t="s">
        <v>517</v>
      </c>
      <c r="C31" s="282">
        <v>0.8</v>
      </c>
      <c r="D31" s="283" t="s">
        <v>0</v>
      </c>
      <c r="E31" s="252"/>
      <c r="F31" s="285">
        <v>5</v>
      </c>
      <c r="G31" s="290" t="s">
        <v>0</v>
      </c>
      <c r="H31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1" s="285" t="str">
        <f>IF(Sklop12[[#This Row],[ZAHTEVANA SHEMA KAKOVOSTI]]&lt;&gt;"",Sklop12[[#This Row],[Preračunana masa/volumen/kos na enoto kg]],"")</f>
        <v/>
      </c>
      <c r="J31" s="277"/>
      <c r="K31" s="286"/>
      <c r="L31" s="286"/>
      <c r="M31" s="287"/>
      <c r="N31" s="278"/>
      <c r="O31" s="278"/>
      <c r="P31" s="279"/>
      <c r="Q31" s="278">
        <f>+Sklop12[[#This Row],[cena/enota brez DDV v EUR]]*Sklop12[[#This Row],[Stopnja DDV (%)]]</f>
        <v>0</v>
      </c>
      <c r="R31" s="278">
        <f>+Sklop12[[#This Row],[cena/enota brez DDV v EUR]]+Sklop12[[#This Row],[Davek (EUR)]]</f>
        <v>0</v>
      </c>
      <c r="S31" s="278">
        <f>+Sklop12[[#This Row],[cena/enota brez DDV v EUR]]*Sklop12[[#This Row],[Okvirna količina]]</f>
        <v>0</v>
      </c>
      <c r="T31" s="288">
        <f>+Sklop12[[#This Row],[Končna cena/enoto mere (EUR) z DDV]]*Sklop12[[#This Row],[Okvirna količina]]</f>
        <v>0</v>
      </c>
      <c r="U31" s="280"/>
    </row>
    <row r="32" spans="1:21" s="232" customFormat="1" ht="12">
      <c r="A32" s="242" t="s">
        <v>18</v>
      </c>
      <c r="B32" s="281" t="s">
        <v>337</v>
      </c>
      <c r="C32" s="282">
        <v>0.8</v>
      </c>
      <c r="D32" s="283" t="s">
        <v>0</v>
      </c>
      <c r="E32" s="252"/>
      <c r="F32" s="285">
        <v>5</v>
      </c>
      <c r="G32" s="290" t="s">
        <v>0</v>
      </c>
      <c r="H32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2" s="285" t="str">
        <f>IF(Sklop12[[#This Row],[ZAHTEVANA SHEMA KAKOVOSTI]]&lt;&gt;"",Sklop12[[#This Row],[Preračunana masa/volumen/kos na enoto kg]],"")</f>
        <v/>
      </c>
      <c r="J32" s="277"/>
      <c r="K32" s="286"/>
      <c r="L32" s="286"/>
      <c r="M32" s="287"/>
      <c r="N32" s="278"/>
      <c r="O32" s="278"/>
      <c r="P32" s="279"/>
      <c r="Q32" s="278">
        <f>+Sklop12[[#This Row],[cena/enota brez DDV v EUR]]*Sklop12[[#This Row],[Stopnja DDV (%)]]</f>
        <v>0</v>
      </c>
      <c r="R32" s="278">
        <f>+Sklop12[[#This Row],[cena/enota brez DDV v EUR]]+Sklop12[[#This Row],[Davek (EUR)]]</f>
        <v>0</v>
      </c>
      <c r="S32" s="278">
        <f>+Sklop12[[#This Row],[cena/enota brez DDV v EUR]]*Sklop12[[#This Row],[Okvirna količina]]</f>
        <v>0</v>
      </c>
      <c r="T32" s="288">
        <f>+Sklop12[[#This Row],[Končna cena/enoto mere (EUR) z DDV]]*Sklop12[[#This Row],[Okvirna količina]]</f>
        <v>0</v>
      </c>
      <c r="U32" s="280"/>
    </row>
    <row r="33" spans="1:22" s="232" customFormat="1" ht="12">
      <c r="A33" s="242" t="s">
        <v>19</v>
      </c>
      <c r="B33" s="281" t="s">
        <v>518</v>
      </c>
      <c r="C33" s="325" t="s">
        <v>644</v>
      </c>
      <c r="D33" s="283" t="s">
        <v>0</v>
      </c>
      <c r="E33" s="252"/>
      <c r="F33" s="285">
        <v>100</v>
      </c>
      <c r="G33" s="290" t="s">
        <v>0</v>
      </c>
      <c r="H33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3" s="285" t="str">
        <f>IF(Sklop12[[#This Row],[ZAHTEVANA SHEMA KAKOVOSTI]]&lt;&gt;"",Sklop12[[#This Row],[Preračunana masa/volumen/kos na enoto kg]],"")</f>
        <v/>
      </c>
      <c r="J33" s="277"/>
      <c r="K33" s="286"/>
      <c r="L33" s="286"/>
      <c r="M33" s="287"/>
      <c r="N33" s="278"/>
      <c r="O33" s="278"/>
      <c r="P33" s="279"/>
      <c r="Q33" s="278">
        <f>+Sklop12[[#This Row],[cena/enota brez DDV v EUR]]*Sklop12[[#This Row],[Stopnja DDV (%)]]</f>
        <v>0</v>
      </c>
      <c r="R33" s="278">
        <f>+Sklop12[[#This Row],[cena/enota brez DDV v EUR]]+Sklop12[[#This Row],[Davek (EUR)]]</f>
        <v>0</v>
      </c>
      <c r="S33" s="278">
        <f>+Sklop12[[#This Row],[cena/enota brez DDV v EUR]]*Sklop12[[#This Row],[Okvirna količina]]</f>
        <v>0</v>
      </c>
      <c r="T33" s="288">
        <f>+Sklop12[[#This Row],[Končna cena/enoto mere (EUR) z DDV]]*Sklop12[[#This Row],[Okvirna količina]]</f>
        <v>0</v>
      </c>
      <c r="U33" s="280"/>
    </row>
    <row r="34" spans="1:22" s="232" customFormat="1" ht="12">
      <c r="A34" s="242" t="s">
        <v>20</v>
      </c>
      <c r="B34" s="281" t="s">
        <v>519</v>
      </c>
      <c r="C34" s="282">
        <v>1</v>
      </c>
      <c r="D34" s="283" t="s">
        <v>0</v>
      </c>
      <c r="E34" s="252"/>
      <c r="F34" s="285">
        <v>100</v>
      </c>
      <c r="G34" s="290" t="s">
        <v>0</v>
      </c>
      <c r="H34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4" s="285" t="str">
        <f>IF(Sklop12[[#This Row],[ZAHTEVANA SHEMA KAKOVOSTI]]&lt;&gt;"",Sklop12[[#This Row],[Preračunana masa/volumen/kos na enoto kg]],"")</f>
        <v/>
      </c>
      <c r="J34" s="277"/>
      <c r="K34" s="286"/>
      <c r="L34" s="286"/>
      <c r="M34" s="287"/>
      <c r="N34" s="278"/>
      <c r="O34" s="278"/>
      <c r="P34" s="279"/>
      <c r="Q34" s="278">
        <f>+Sklop12[[#This Row],[cena/enota brez DDV v EUR]]*Sklop12[[#This Row],[Stopnja DDV (%)]]</f>
        <v>0</v>
      </c>
      <c r="R34" s="278">
        <f>+Sklop12[[#This Row],[cena/enota brez DDV v EUR]]+Sklop12[[#This Row],[Davek (EUR)]]</f>
        <v>0</v>
      </c>
      <c r="S34" s="278">
        <f>+Sklop12[[#This Row],[cena/enota brez DDV v EUR]]*Sklop12[[#This Row],[Okvirna količina]]</f>
        <v>0</v>
      </c>
      <c r="T34" s="288">
        <f>+Sklop12[[#This Row],[Končna cena/enoto mere (EUR) z DDV]]*Sklop12[[#This Row],[Okvirna količina]]</f>
        <v>0</v>
      </c>
      <c r="U34" s="280"/>
    </row>
    <row r="35" spans="1:22" s="232" customFormat="1" ht="12">
      <c r="A35" s="242" t="s">
        <v>21</v>
      </c>
      <c r="B35" s="281" t="s">
        <v>521</v>
      </c>
      <c r="C35" s="282">
        <v>1</v>
      </c>
      <c r="D35" s="283" t="s">
        <v>0</v>
      </c>
      <c r="E35" s="252"/>
      <c r="F35" s="285">
        <v>200</v>
      </c>
      <c r="G35" s="290" t="s">
        <v>0</v>
      </c>
      <c r="H35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5" s="285" t="str">
        <f>IF(Sklop12[[#This Row],[ZAHTEVANA SHEMA KAKOVOSTI]]&lt;&gt;"",Sklop12[[#This Row],[Preračunana masa/volumen/kos na enoto kg]],"")</f>
        <v/>
      </c>
      <c r="J35" s="277"/>
      <c r="K35" s="286"/>
      <c r="L35" s="286"/>
      <c r="M35" s="287"/>
      <c r="N35" s="278"/>
      <c r="O35" s="278"/>
      <c r="P35" s="279"/>
      <c r="Q35" s="278">
        <f>+Sklop12[[#This Row],[cena/enota brez DDV v EUR]]*Sklop12[[#This Row],[Stopnja DDV (%)]]</f>
        <v>0</v>
      </c>
      <c r="R35" s="278">
        <f>+Sklop12[[#This Row],[cena/enota brez DDV v EUR]]+Sklop12[[#This Row],[Davek (EUR)]]</f>
        <v>0</v>
      </c>
      <c r="S35" s="278">
        <f>+Sklop12[[#This Row],[cena/enota brez DDV v EUR]]*Sklop12[[#This Row],[Okvirna količina]]</f>
        <v>0</v>
      </c>
      <c r="T35" s="288">
        <f>+Sklop12[[#This Row],[Končna cena/enoto mere (EUR) z DDV]]*Sklop12[[#This Row],[Okvirna količina]]</f>
        <v>0</v>
      </c>
      <c r="U35" s="280"/>
    </row>
    <row r="36" spans="1:22" s="232" customFormat="1" ht="12">
      <c r="A36" s="242" t="s">
        <v>22</v>
      </c>
      <c r="B36" s="281" t="s">
        <v>520</v>
      </c>
      <c r="C36" s="325" t="s">
        <v>644</v>
      </c>
      <c r="D36" s="283" t="s">
        <v>0</v>
      </c>
      <c r="E36" s="252"/>
      <c r="F36" s="285">
        <v>100</v>
      </c>
      <c r="G36" s="290" t="s">
        <v>0</v>
      </c>
      <c r="H36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6" s="285" t="str">
        <f>IF(Sklop12[[#This Row],[ZAHTEVANA SHEMA KAKOVOSTI]]&lt;&gt;"",Sklop12[[#This Row],[Preračunana masa/volumen/kos na enoto kg]],"")</f>
        <v/>
      </c>
      <c r="J36" s="277"/>
      <c r="K36" s="286"/>
      <c r="L36" s="286"/>
      <c r="M36" s="287"/>
      <c r="N36" s="278"/>
      <c r="O36" s="278"/>
      <c r="P36" s="279"/>
      <c r="Q36" s="278">
        <f>+Sklop12[[#This Row],[cena/enota brez DDV v EUR]]*Sklop12[[#This Row],[Stopnja DDV (%)]]</f>
        <v>0</v>
      </c>
      <c r="R36" s="278">
        <f>+Sklop12[[#This Row],[cena/enota brez DDV v EUR]]+Sklop12[[#This Row],[Davek (EUR)]]</f>
        <v>0</v>
      </c>
      <c r="S36" s="278">
        <f>+Sklop12[[#This Row],[cena/enota brez DDV v EUR]]*Sklop12[[#This Row],[Okvirna količina]]</f>
        <v>0</v>
      </c>
      <c r="T36" s="288">
        <f>+Sklop12[[#This Row],[Končna cena/enoto mere (EUR) z DDV]]*Sklop12[[#This Row],[Okvirna količina]]</f>
        <v>0</v>
      </c>
      <c r="U36" s="280"/>
    </row>
    <row r="37" spans="1:22" s="232" customFormat="1" ht="12">
      <c r="A37" s="242" t="s">
        <v>23</v>
      </c>
      <c r="B37" s="281" t="s">
        <v>522</v>
      </c>
      <c r="C37" s="282">
        <v>1</v>
      </c>
      <c r="D37" s="283" t="s">
        <v>0</v>
      </c>
      <c r="E37" s="252"/>
      <c r="F37" s="285">
        <v>120</v>
      </c>
      <c r="G37" s="290" t="s">
        <v>0</v>
      </c>
      <c r="H37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7" s="285" t="str">
        <f>IF(Sklop12[[#This Row],[ZAHTEVANA SHEMA KAKOVOSTI]]&lt;&gt;"",Sklop12[[#This Row],[Preračunana masa/volumen/kos na enoto kg]],"")</f>
        <v/>
      </c>
      <c r="J37" s="277"/>
      <c r="K37" s="286"/>
      <c r="L37" s="286"/>
      <c r="M37" s="287"/>
      <c r="N37" s="278"/>
      <c r="O37" s="278"/>
      <c r="P37" s="279"/>
      <c r="Q37" s="278">
        <f>+Sklop12[[#This Row],[cena/enota brez DDV v EUR]]*Sklop12[[#This Row],[Stopnja DDV (%)]]</f>
        <v>0</v>
      </c>
      <c r="R37" s="278">
        <f>+Sklop12[[#This Row],[cena/enota brez DDV v EUR]]+Sklop12[[#This Row],[Davek (EUR)]]</f>
        <v>0</v>
      </c>
      <c r="S37" s="278">
        <f>+Sklop12[[#This Row],[cena/enota brez DDV v EUR]]*Sklop12[[#This Row],[Okvirna količina]]</f>
        <v>0</v>
      </c>
      <c r="T37" s="288">
        <f>+Sklop12[[#This Row],[Končna cena/enoto mere (EUR) z DDV]]*Sklop12[[#This Row],[Okvirna količina]]</f>
        <v>0</v>
      </c>
      <c r="U37" s="280"/>
    </row>
    <row r="38" spans="1:22" s="232" customFormat="1" ht="12">
      <c r="A38" s="242" t="s">
        <v>24</v>
      </c>
      <c r="B38" s="281" t="s">
        <v>523</v>
      </c>
      <c r="C38" s="325">
        <v>1</v>
      </c>
      <c r="D38" s="283" t="s">
        <v>0</v>
      </c>
      <c r="E38" s="252"/>
      <c r="F38" s="285">
        <v>100</v>
      </c>
      <c r="G38" s="290" t="s">
        <v>0</v>
      </c>
      <c r="H38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8" s="285" t="str">
        <f>IF(Sklop12[[#This Row],[ZAHTEVANA SHEMA KAKOVOSTI]]&lt;&gt;"",Sklop12[[#This Row],[Preračunana masa/volumen/kos na enoto kg]],"")</f>
        <v/>
      </c>
      <c r="J38" s="277"/>
      <c r="K38" s="286"/>
      <c r="L38" s="286"/>
      <c r="M38" s="287"/>
      <c r="N38" s="278"/>
      <c r="O38" s="278"/>
      <c r="P38" s="279"/>
      <c r="Q38" s="278">
        <f>+Sklop12[[#This Row],[cena/enota brez DDV v EUR]]*Sklop12[[#This Row],[Stopnja DDV (%)]]</f>
        <v>0</v>
      </c>
      <c r="R38" s="278">
        <f>+Sklop12[[#This Row],[cena/enota brez DDV v EUR]]+Sklop12[[#This Row],[Davek (EUR)]]</f>
        <v>0</v>
      </c>
      <c r="S38" s="278">
        <f>+Sklop12[[#This Row],[cena/enota brez DDV v EUR]]*Sklop12[[#This Row],[Okvirna količina]]</f>
        <v>0</v>
      </c>
      <c r="T38" s="288">
        <f>+Sklop12[[#This Row],[Končna cena/enoto mere (EUR) z DDV]]*Sklop12[[#This Row],[Okvirna količina]]</f>
        <v>0</v>
      </c>
      <c r="U38" s="280"/>
    </row>
    <row r="39" spans="1:22" s="232" customFormat="1" ht="12">
      <c r="A39" s="242" t="s">
        <v>25</v>
      </c>
      <c r="B39" s="281" t="s">
        <v>524</v>
      </c>
      <c r="C39" s="325">
        <v>1</v>
      </c>
      <c r="D39" s="283" t="s">
        <v>0</v>
      </c>
      <c r="E39" s="252"/>
      <c r="F39" s="285">
        <v>70</v>
      </c>
      <c r="G39" s="290" t="s">
        <v>0</v>
      </c>
      <c r="H39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39" s="285" t="str">
        <f>IF(Sklop12[[#This Row],[ZAHTEVANA SHEMA KAKOVOSTI]]&lt;&gt;"",Sklop12[[#This Row],[Preračunana masa/volumen/kos na enoto kg]],"")</f>
        <v/>
      </c>
      <c r="J39" s="277"/>
      <c r="K39" s="286"/>
      <c r="L39" s="286"/>
      <c r="M39" s="287"/>
      <c r="N39" s="278"/>
      <c r="O39" s="278"/>
      <c r="P39" s="279"/>
      <c r="Q39" s="278">
        <f>+Sklop12[[#This Row],[cena/enota brez DDV v EUR]]*Sklop12[[#This Row],[Stopnja DDV (%)]]</f>
        <v>0</v>
      </c>
      <c r="R39" s="278">
        <f>+Sklop12[[#This Row],[cena/enota brez DDV v EUR]]+Sklop12[[#This Row],[Davek (EUR)]]</f>
        <v>0</v>
      </c>
      <c r="S39" s="278">
        <f>+Sklop12[[#This Row],[cena/enota brez DDV v EUR]]*Sklop12[[#This Row],[Okvirna količina]]</f>
        <v>0</v>
      </c>
      <c r="T39" s="288">
        <f>+Sklop12[[#This Row],[Končna cena/enoto mere (EUR) z DDV]]*Sklop12[[#This Row],[Okvirna količina]]</f>
        <v>0</v>
      </c>
      <c r="U39" s="280"/>
    </row>
    <row r="40" spans="1:22" s="232" customFormat="1" ht="12">
      <c r="A40" s="242" t="s">
        <v>26</v>
      </c>
      <c r="B40" s="281" t="s">
        <v>525</v>
      </c>
      <c r="C40" s="282">
        <v>1</v>
      </c>
      <c r="D40" s="283" t="s">
        <v>0</v>
      </c>
      <c r="E40" s="252"/>
      <c r="F40" s="285">
        <v>100</v>
      </c>
      <c r="G40" s="290" t="s">
        <v>0</v>
      </c>
      <c r="H40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0" s="285" t="str">
        <f>IF(Sklop12[[#This Row],[ZAHTEVANA SHEMA KAKOVOSTI]]&lt;&gt;"",Sklop12[[#This Row],[Preračunana masa/volumen/kos na enoto kg]],"")</f>
        <v/>
      </c>
      <c r="J40" s="277"/>
      <c r="K40" s="286"/>
      <c r="L40" s="286"/>
      <c r="M40" s="287"/>
      <c r="N40" s="278"/>
      <c r="O40" s="278"/>
      <c r="P40" s="279"/>
      <c r="Q40" s="278">
        <f>+Sklop12[[#This Row],[cena/enota brez DDV v EUR]]*Sklop12[[#This Row],[Stopnja DDV (%)]]</f>
        <v>0</v>
      </c>
      <c r="R40" s="278">
        <f>+Sklop12[[#This Row],[cena/enota brez DDV v EUR]]+Sklop12[[#This Row],[Davek (EUR)]]</f>
        <v>0</v>
      </c>
      <c r="S40" s="278">
        <f>+Sklop12[[#This Row],[cena/enota brez DDV v EUR]]*Sklop12[[#This Row],[Okvirna količina]]</f>
        <v>0</v>
      </c>
      <c r="T40" s="288">
        <f>+Sklop12[[#This Row],[Končna cena/enoto mere (EUR) z DDV]]*Sklop12[[#This Row],[Okvirna količina]]</f>
        <v>0</v>
      </c>
      <c r="U40" s="280"/>
    </row>
    <row r="41" spans="1:22" s="232" customFormat="1" ht="12">
      <c r="A41" s="242" t="s">
        <v>27</v>
      </c>
      <c r="B41" s="281" t="s">
        <v>526</v>
      </c>
      <c r="C41" s="282">
        <v>1</v>
      </c>
      <c r="D41" s="283" t="s">
        <v>0</v>
      </c>
      <c r="E41" s="252"/>
      <c r="F41" s="285">
        <v>10</v>
      </c>
      <c r="G41" s="290" t="s">
        <v>0</v>
      </c>
      <c r="H41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1" s="285" t="str">
        <f>IF(Sklop12[[#This Row],[ZAHTEVANA SHEMA KAKOVOSTI]]&lt;&gt;"",Sklop12[[#This Row],[Preračunana masa/volumen/kos na enoto kg]],"")</f>
        <v/>
      </c>
      <c r="J41" s="277"/>
      <c r="K41" s="286"/>
      <c r="L41" s="286"/>
      <c r="M41" s="287"/>
      <c r="N41" s="278"/>
      <c r="O41" s="278"/>
      <c r="P41" s="279"/>
      <c r="Q41" s="278">
        <f>+Sklop12[[#This Row],[cena/enota brez DDV v EUR]]*Sklop12[[#This Row],[Stopnja DDV (%)]]</f>
        <v>0</v>
      </c>
      <c r="R41" s="278">
        <f>+Sklop12[[#This Row],[cena/enota brez DDV v EUR]]+Sklop12[[#This Row],[Davek (EUR)]]</f>
        <v>0</v>
      </c>
      <c r="S41" s="278">
        <f>+Sklop12[[#This Row],[cena/enota brez DDV v EUR]]*Sklop12[[#This Row],[Okvirna količina]]</f>
        <v>0</v>
      </c>
      <c r="T41" s="288">
        <f>+Sklop12[[#This Row],[Končna cena/enoto mere (EUR) z DDV]]*Sklop12[[#This Row],[Okvirna količina]]</f>
        <v>0</v>
      </c>
      <c r="U41" s="280"/>
    </row>
    <row r="42" spans="1:22" s="232" customFormat="1" ht="12">
      <c r="A42" s="242" t="s">
        <v>28</v>
      </c>
      <c r="B42" s="396" t="s">
        <v>709</v>
      </c>
      <c r="C42" s="397">
        <v>0.8</v>
      </c>
      <c r="D42" s="379" t="s">
        <v>0</v>
      </c>
      <c r="E42" s="380"/>
      <c r="F42" s="368">
        <v>20</v>
      </c>
      <c r="G42" s="415" t="s">
        <v>0</v>
      </c>
      <c r="H42" s="36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42" s="368" t="str">
        <f>IF(Sklop12[[#This Row],[ZAHTEVANA SHEMA KAKOVOSTI]]&lt;&gt;"",Sklop12[[#This Row],[Preračunana masa/volumen/kos na enoto kg]],"")</f>
        <v/>
      </c>
      <c r="J42" s="369"/>
      <c r="K42" s="370"/>
      <c r="L42" s="370"/>
      <c r="M42" s="371"/>
      <c r="N42" s="374"/>
      <c r="O42" s="374"/>
      <c r="P42" s="373"/>
      <c r="Q42" s="374">
        <f>+Sklop12[[#This Row],[cena/enota brez DDV v EUR]]*Sklop12[[#This Row],[Stopnja DDV (%)]]</f>
        <v>0</v>
      </c>
      <c r="R42" s="374">
        <f>+Sklop12[[#This Row],[cena/enota brez DDV v EUR]]+Sklop12[[#This Row],[Davek (EUR)]]</f>
        <v>0</v>
      </c>
      <c r="S42" s="374">
        <f>+Sklop12[[#This Row],[cena/enota brez DDV v EUR]]*Sklop12[[#This Row],[Okvirna količina]]</f>
        <v>0</v>
      </c>
      <c r="T42" s="375">
        <f>+Sklop12[[#This Row],[Končna cena/enoto mere (EUR) z DDV]]*Sklop12[[#This Row],[Okvirna količina]]</f>
        <v>0</v>
      </c>
      <c r="U42" s="376"/>
    </row>
    <row r="43" spans="1:22">
      <c r="A43" s="242" t="s">
        <v>29</v>
      </c>
      <c r="B43" s="396" t="s">
        <v>702</v>
      </c>
      <c r="C43" s="397">
        <v>2</v>
      </c>
      <c r="D43" s="379" t="s">
        <v>0</v>
      </c>
      <c r="E43" s="380"/>
      <c r="F43" s="368">
        <v>20</v>
      </c>
      <c r="G43" s="415" t="s">
        <v>0</v>
      </c>
      <c r="H43" s="36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3" s="368" t="str">
        <f>IF(Sklop12[[#This Row],[ZAHTEVANA SHEMA KAKOVOSTI]]&lt;&gt;"",Sklop12[[#This Row],[Preračunana masa/volumen/kos na enoto kg]],"")</f>
        <v/>
      </c>
      <c r="J43" s="369"/>
      <c r="K43" s="370"/>
      <c r="L43" s="370"/>
      <c r="M43" s="371"/>
      <c r="N43" s="374"/>
      <c r="O43" s="374"/>
      <c r="P43" s="373"/>
      <c r="Q43" s="374">
        <f>+Sklop12[[#This Row],[cena/enota brez DDV v EUR]]*Sklop12[[#This Row],[Stopnja DDV (%)]]</f>
        <v>0</v>
      </c>
      <c r="R43" s="374">
        <f>+Sklop12[[#This Row],[cena/enota brez DDV v EUR]]+Sklop12[[#This Row],[Davek (EUR)]]</f>
        <v>0</v>
      </c>
      <c r="S43" s="374">
        <f>+Sklop12[[#This Row],[cena/enota brez DDV v EUR]]*Sklop12[[#This Row],[Okvirna količina]]</f>
        <v>0</v>
      </c>
      <c r="T43" s="375">
        <f>+Sklop12[[#This Row],[Končna cena/enoto mere (EUR) z DDV]]*Sklop12[[#This Row],[Okvirna količina]]</f>
        <v>0</v>
      </c>
      <c r="U43" s="376"/>
    </row>
    <row r="44" spans="1:22">
      <c r="A44" s="242" t="s">
        <v>30</v>
      </c>
      <c r="B44" s="396" t="s">
        <v>703</v>
      </c>
      <c r="C44" s="397">
        <v>2</v>
      </c>
      <c r="D44" s="379" t="s">
        <v>0</v>
      </c>
      <c r="E44" s="380"/>
      <c r="F44" s="368">
        <v>20</v>
      </c>
      <c r="G44" s="415" t="s">
        <v>0</v>
      </c>
      <c r="H44" s="36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4" s="368" t="str">
        <f>IF(Sklop12[[#This Row],[ZAHTEVANA SHEMA KAKOVOSTI]]&lt;&gt;"",Sklop12[[#This Row],[Preračunana masa/volumen/kos na enoto kg]],"")</f>
        <v/>
      </c>
      <c r="J44" s="369"/>
      <c r="K44" s="370"/>
      <c r="L44" s="370"/>
      <c r="M44" s="371"/>
      <c r="N44" s="374"/>
      <c r="O44" s="374"/>
      <c r="P44" s="373"/>
      <c r="Q44" s="374">
        <f>+Sklop12[[#This Row],[cena/enota brez DDV v EUR]]*Sklop12[[#This Row],[Stopnja DDV (%)]]</f>
        <v>0</v>
      </c>
      <c r="R44" s="374">
        <f>+Sklop12[[#This Row],[cena/enota brez DDV v EUR]]+Sklop12[[#This Row],[Davek (EUR)]]</f>
        <v>0</v>
      </c>
      <c r="S44" s="374">
        <f>+Sklop12[[#This Row],[cena/enota brez DDV v EUR]]*Sklop12[[#This Row],[Okvirna količina]]</f>
        <v>0</v>
      </c>
      <c r="T44" s="375">
        <f>+Sklop12[[#This Row],[Končna cena/enoto mere (EUR) z DDV]]*Sklop12[[#This Row],[Okvirna količina]]</f>
        <v>0</v>
      </c>
      <c r="U44" s="376"/>
    </row>
    <row r="45" spans="1:22">
      <c r="A45" s="242" t="s">
        <v>31</v>
      </c>
      <c r="B45" s="324" t="s">
        <v>527</v>
      </c>
      <c r="C45" s="325">
        <v>5</v>
      </c>
      <c r="D45" s="240" t="s">
        <v>0</v>
      </c>
      <c r="E45" s="252"/>
      <c r="F45" s="326">
        <v>10</v>
      </c>
      <c r="G45" s="289" t="s">
        <v>261</v>
      </c>
      <c r="H45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5" s="83" t="str">
        <f>IF(Sklop12[[#This Row],[ZAHTEVANA SHEMA KAKOVOSTI]]&lt;&gt;"",Sklop12[[#This Row],[Preračunana masa/volumen/kos na enoto kg]],"")</f>
        <v/>
      </c>
      <c r="J45" s="93"/>
      <c r="K45" s="89"/>
      <c r="L45" s="89"/>
      <c r="M45" s="95"/>
      <c r="N45" s="90"/>
      <c r="O45" s="90"/>
      <c r="P45" s="96"/>
      <c r="Q45" s="90">
        <f>+Sklop12[[#This Row],[cena/enota brez DDV v EUR]]*Sklop12[[#This Row],[Stopnja DDV (%)]]</f>
        <v>0</v>
      </c>
      <c r="R45" s="90">
        <f>+Sklop12[[#This Row],[cena/enota brez DDV v EUR]]+Sklop12[[#This Row],[Davek (EUR)]]</f>
        <v>0</v>
      </c>
      <c r="S45" s="90">
        <f>+Sklop12[[#This Row],[cena/enota brez DDV v EUR]]*Sklop12[[#This Row],[Okvirna količina]]</f>
        <v>0</v>
      </c>
      <c r="T45" s="90">
        <f>+Sklop12[[#This Row],[Končna cena/enoto mere (EUR) z DDV]]*Sklop12[[#This Row],[Okvirna količina]]</f>
        <v>0</v>
      </c>
      <c r="U45" s="98"/>
    </row>
    <row r="46" spans="1:22">
      <c r="A46" s="335" t="s">
        <v>134</v>
      </c>
      <c r="B46" s="336"/>
      <c r="C46" s="337"/>
      <c r="D46" s="337"/>
      <c r="E46" s="338"/>
      <c r="F46" s="339"/>
      <c r="G46" s="340"/>
      <c r="H46" s="341">
        <f>SUBTOTAL(109,Sklop12[Preračunana masa/volumen/kos na enoto kg])</f>
        <v>2290</v>
      </c>
      <c r="I46" s="341">
        <f>SUBTOTAL(109,Sklop12[Živila iz shem kakovosti (kg)])</f>
        <v>0</v>
      </c>
      <c r="J46" s="339"/>
      <c r="K46" s="342"/>
      <c r="L46" s="342"/>
      <c r="M46" s="343"/>
      <c r="N46" s="344"/>
      <c r="O46" s="344"/>
      <c r="P46" s="344"/>
      <c r="Q46" s="345"/>
      <c r="R46" s="346"/>
      <c r="S46" s="345">
        <f>SUBTOTAL(109,Sklop12[Vrednost za okvirno količino (EUR) brez DDV])</f>
        <v>0</v>
      </c>
      <c r="T46" s="345">
        <f>SUBTOTAL(109,Sklop12[Vrednost za okvirno količino (EUR) z DDV])</f>
        <v>0</v>
      </c>
      <c r="U46" s="347">
        <f>SUBTOTAL(103,Sklop12[Shema kakovosti
(nacionalne, evropske)
])</f>
        <v>0</v>
      </c>
    </row>
    <row r="47" spans="1:22" ht="15">
      <c r="A47" s="7"/>
      <c r="B47" s="5"/>
      <c r="C47" s="27"/>
      <c r="D47" s="27"/>
      <c r="E47" s="26"/>
      <c r="F47" s="8"/>
      <c r="H47" s="9"/>
      <c r="I47" s="9"/>
      <c r="J47" s="9"/>
      <c r="K47" s="9"/>
      <c r="L47" s="56"/>
      <c r="M47" s="56"/>
      <c r="N47" s="9"/>
      <c r="O47" s="9"/>
      <c r="P47" s="9"/>
      <c r="Q47" s="9"/>
      <c r="R47" s="9"/>
      <c r="S47" s="4"/>
      <c r="T47" s="4"/>
      <c r="U47" s="8"/>
    </row>
    <row r="48" spans="1:22">
      <c r="A48" s="49" t="s">
        <v>130</v>
      </c>
      <c r="B48" s="17"/>
      <c r="C48" s="29"/>
      <c r="D48" s="29"/>
      <c r="E48" s="108"/>
      <c r="Q48" s="49"/>
      <c r="R48" s="49"/>
      <c r="S48" s="49"/>
      <c r="T48" s="49"/>
      <c r="V48" s="115"/>
    </row>
    <row r="49" spans="1:21">
      <c r="A49" s="12" t="s">
        <v>132</v>
      </c>
      <c r="B49" s="17"/>
      <c r="C49" s="29"/>
      <c r="D49" s="29"/>
      <c r="E49" s="108"/>
    </row>
    <row r="50" spans="1:21">
      <c r="A50" s="101" t="s">
        <v>182</v>
      </c>
      <c r="F50" s="71"/>
      <c r="G50" s="71"/>
      <c r="H50" s="30"/>
      <c r="I50" s="30"/>
      <c r="J50" s="30"/>
      <c r="K50" s="30"/>
      <c r="L50" s="57"/>
      <c r="M50" s="57"/>
      <c r="N50" s="30"/>
      <c r="O50" s="30"/>
      <c r="P50" s="30"/>
      <c r="Q50" s="30"/>
      <c r="R50" s="30"/>
    </row>
    <row r="51" spans="1:21">
      <c r="A51" s="117" t="s">
        <v>173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</row>
    <row r="52" spans="1:21">
      <c r="A52" s="514" t="s">
        <v>174</v>
      </c>
      <c r="B52" s="514"/>
      <c r="C52" s="514"/>
      <c r="D52" s="514"/>
      <c r="E52" s="514"/>
      <c r="F52" s="514"/>
      <c r="G52" s="514"/>
      <c r="H52" s="514"/>
      <c r="I52" s="514"/>
      <c r="J52" s="514"/>
      <c r="K52" s="514"/>
      <c r="L52" s="514"/>
      <c r="M52" s="57"/>
      <c r="N52" s="30"/>
      <c r="O52" s="30"/>
      <c r="P52" s="30"/>
      <c r="Q52" s="30"/>
      <c r="R52" s="30"/>
    </row>
    <row r="53" spans="1:21">
      <c r="A53" s="503" t="s">
        <v>211</v>
      </c>
      <c r="B53" s="503"/>
      <c r="C53" s="503"/>
      <c r="D53" s="503"/>
      <c r="E53" s="503"/>
      <c r="F53" s="503"/>
      <c r="G53" s="503"/>
      <c r="H53" s="503"/>
      <c r="I53" s="503"/>
      <c r="J53" s="503"/>
      <c r="K53" s="503"/>
      <c r="L53" s="503"/>
      <c r="N53" s="30"/>
      <c r="O53" s="30"/>
      <c r="P53" s="30"/>
      <c r="Q53" s="30"/>
      <c r="R53" s="30"/>
    </row>
    <row r="54" spans="1:21" s="216" customFormat="1">
      <c r="A54" s="490"/>
      <c r="B54" s="490"/>
      <c r="C54" s="490"/>
      <c r="D54" s="490"/>
      <c r="E54" s="490"/>
      <c r="F54" s="490"/>
      <c r="G54" s="490"/>
      <c r="H54" s="490"/>
      <c r="I54" s="490"/>
      <c r="J54" s="490"/>
      <c r="K54" s="490"/>
      <c r="L54" s="490"/>
      <c r="N54" s="228"/>
      <c r="O54" s="228"/>
      <c r="P54" s="228"/>
      <c r="Q54" s="228"/>
      <c r="R54" s="228"/>
      <c r="U54" s="237"/>
    </row>
    <row r="55" spans="1:21">
      <c r="A55" s="101" t="s">
        <v>65</v>
      </c>
      <c r="F55" s="71"/>
      <c r="G55" s="71" t="s">
        <v>66</v>
      </c>
      <c r="H55" s="30"/>
      <c r="I55" s="30"/>
      <c r="J55" s="30"/>
      <c r="K55" s="30"/>
      <c r="L55" s="57"/>
      <c r="M55" s="57"/>
      <c r="N55" s="102"/>
      <c r="O55" s="30"/>
      <c r="P55" s="30"/>
      <c r="Q55" s="30" t="s">
        <v>67</v>
      </c>
      <c r="R55" s="30"/>
    </row>
    <row r="56" spans="1:21" ht="15">
      <c r="A56" s="7"/>
      <c r="B56" s="5"/>
      <c r="C56" s="27"/>
      <c r="D56" s="27"/>
      <c r="E56" s="26"/>
      <c r="F56" s="8"/>
      <c r="H56" s="9"/>
      <c r="I56" s="9"/>
      <c r="J56" s="9"/>
      <c r="K56" s="9"/>
      <c r="L56" s="56"/>
      <c r="M56" s="56"/>
      <c r="N56" s="9"/>
      <c r="O56" s="9"/>
      <c r="P56" s="9"/>
      <c r="Q56" s="9"/>
      <c r="R56" s="9"/>
      <c r="S56" s="4"/>
      <c r="T56" s="4"/>
      <c r="U56" s="8"/>
    </row>
    <row r="57" spans="1:21">
      <c r="B57" s="17"/>
      <c r="C57" s="29"/>
      <c r="D57" s="29"/>
      <c r="E57" s="108"/>
    </row>
    <row r="58" spans="1:21">
      <c r="B58" s="17"/>
      <c r="C58" s="29"/>
      <c r="D58" s="29"/>
      <c r="E58" s="108"/>
    </row>
    <row r="59" spans="1:21">
      <c r="B59" s="17"/>
      <c r="C59" s="29"/>
      <c r="D59" s="29"/>
      <c r="E59" s="108"/>
    </row>
    <row r="60" spans="1:21">
      <c r="B60" s="17"/>
      <c r="C60" s="29"/>
      <c r="D60" s="29"/>
      <c r="E60" s="108"/>
    </row>
    <row r="61" spans="1:21">
      <c r="B61" s="17"/>
      <c r="C61" s="29"/>
      <c r="D61" s="29"/>
      <c r="E61" s="108"/>
    </row>
    <row r="62" spans="1:21">
      <c r="B62" s="17"/>
      <c r="C62" s="29"/>
      <c r="D62" s="29"/>
      <c r="E62" s="108"/>
    </row>
    <row r="63" spans="1:21">
      <c r="B63" s="17"/>
      <c r="C63" s="29"/>
      <c r="D63" s="29"/>
      <c r="E63" s="108"/>
    </row>
    <row r="64" spans="1:21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>
      <c r="B277" s="17"/>
      <c r="C277" s="29"/>
      <c r="D277" s="29"/>
      <c r="E277" s="108"/>
    </row>
    <row r="278" spans="1:22">
      <c r="B278" s="17"/>
      <c r="C278" s="29"/>
      <c r="D278" s="29"/>
      <c r="E278" s="108"/>
    </row>
    <row r="279" spans="1:22">
      <c r="B279" s="17"/>
      <c r="C279" s="29"/>
      <c r="D279" s="29"/>
      <c r="E279" s="108"/>
    </row>
  </sheetData>
  <sheetProtection insertRows="0" deleteRows="0"/>
  <protectedRanges>
    <protectedRange sqref="J55:P1048576 U1:U1048576 J1:P51 M52:P54" name="Obseg1"/>
    <protectedRange sqref="J52:L52" name="Obseg1_2"/>
    <protectedRange sqref="J53:L54" name="Obseg1_1"/>
  </protectedRanges>
  <mergeCells count="9">
    <mergeCell ref="A53:L53"/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0:B44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94"/>
  <sheetViews>
    <sheetView tabSelected="1" topLeftCell="A24" zoomScale="90" zoomScaleNormal="90" zoomScaleSheetLayoutView="100" workbookViewId="0">
      <selection activeCell="G80" sqref="G8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10.140625" style="28" customWidth="1"/>
    <col min="5" max="5" width="9.42578125" style="105" customWidth="1"/>
    <col min="6" max="6" width="7.42578125" style="109" customWidth="1"/>
    <col min="7" max="7" width="5.5703125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</row>
    <row r="7" spans="1:21" ht="17.25" customHeight="1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</row>
    <row r="8" spans="1:21" ht="17.25" customHeight="1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</row>
    <row r="9" spans="1:21" s="13" customFormat="1" ht="17.25" customHeight="1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pred_rekapitulacija'!A26</f>
        <v>13.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04" t="str">
        <f>+'Ponudbeni pred_rekapitulacija'!B26</f>
        <v>KRUH IN PEKOVSKO PECIVO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441" t="s">
        <v>544</v>
      </c>
      <c r="C16" s="240">
        <v>0.08</v>
      </c>
      <c r="D16" s="80" t="s">
        <v>0</v>
      </c>
      <c r="E16" s="250"/>
      <c r="F16" s="166">
        <v>2000</v>
      </c>
      <c r="G16" s="451" t="s">
        <v>261</v>
      </c>
      <c r="H16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6" s="83" t="str">
        <f>IF(Sklop13[[#This Row],[ZAHTEVANA SHEMA KAKOVOSTI]]&lt;&gt;"",Sklop13[[#This Row],[Preračunana masa/volumen/kos na enoto kg]],"")</f>
        <v/>
      </c>
      <c r="J16" s="92"/>
      <c r="K16" s="456"/>
      <c r="L16" s="456"/>
      <c r="M16" s="460"/>
      <c r="N16" s="245"/>
      <c r="O16" s="245"/>
      <c r="P16" s="246"/>
      <c r="Q16" s="245">
        <f>+Sklop13[[#This Row],[cena/enota brez DDV v EUR]]*Sklop13[[#This Row],[Stopnja DDV (%)]]</f>
        <v>0</v>
      </c>
      <c r="R16" s="245">
        <f>+Sklop13[[#This Row],[cena/enota brez DDV v EUR]]+Sklop13[[#This Row],[Davek (EUR)]]</f>
        <v>0</v>
      </c>
      <c r="S16" s="245">
        <f>+Sklop13[[#This Row],[cena/enota brez DDV v EUR]]*Sklop13[[#This Row],[Okvirna količina]]</f>
        <v>0</v>
      </c>
      <c r="T16" s="245">
        <f>+Sklop13[[#This Row],[Končna cena/enoto mere (EUR) z DDV]]*Sklop13[[#This Row],[Okvirna količina]]</f>
        <v>0</v>
      </c>
      <c r="U16" s="97"/>
    </row>
    <row r="17" spans="1:21" s="58" customFormat="1" ht="12">
      <c r="A17" s="242" t="s">
        <v>3</v>
      </c>
      <c r="B17" s="441" t="s">
        <v>544</v>
      </c>
      <c r="C17" s="240">
        <v>0.1</v>
      </c>
      <c r="D17" s="80" t="s">
        <v>0</v>
      </c>
      <c r="E17" s="294"/>
      <c r="F17" s="292">
        <v>600</v>
      </c>
      <c r="G17" s="290" t="s">
        <v>261</v>
      </c>
      <c r="H17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83" t="str">
        <f>IF(Sklop13[[#This Row],[ZAHTEVANA SHEMA KAKOVOSTI]]&lt;&gt;"",Sklop13[[#This Row],[Preračunana masa/volumen/kos na enoto kg]],"")</f>
        <v/>
      </c>
      <c r="J17" s="92"/>
      <c r="K17" s="456"/>
      <c r="L17" s="456"/>
      <c r="M17" s="460"/>
      <c r="N17" s="245"/>
      <c r="O17" s="245"/>
      <c r="P17" s="246"/>
      <c r="Q17" s="245">
        <f>+Sklop13[[#This Row],[cena/enota brez DDV v EUR]]*Sklop13[[#This Row],[Stopnja DDV (%)]]</f>
        <v>0</v>
      </c>
      <c r="R17" s="245">
        <f>+Sklop13[[#This Row],[cena/enota brez DDV v EUR]]+Sklop13[[#This Row],[Davek (EUR)]]</f>
        <v>0</v>
      </c>
      <c r="S17" s="245">
        <f>+Sklop13[[#This Row],[cena/enota brez DDV v EUR]]*Sklop13[[#This Row],[Okvirna količina]]</f>
        <v>0</v>
      </c>
      <c r="T17" s="245">
        <f>+Sklop13[[#This Row],[Končna cena/enoto mere (EUR) z DDV]]*Sklop13[[#This Row],[Okvirna količina]]</f>
        <v>0</v>
      </c>
      <c r="U17" s="97"/>
    </row>
    <row r="18" spans="1:21" s="58" customFormat="1" ht="24">
      <c r="A18" s="242" t="s">
        <v>4</v>
      </c>
      <c r="B18" s="79" t="s">
        <v>556</v>
      </c>
      <c r="C18" s="240">
        <v>0.05</v>
      </c>
      <c r="D18" s="240" t="s">
        <v>0</v>
      </c>
      <c r="E18" s="294"/>
      <c r="F18" s="292">
        <v>3000</v>
      </c>
      <c r="G18" s="289" t="s">
        <v>261</v>
      </c>
      <c r="H18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8" s="83" t="str">
        <f>IF(Sklop13[[#This Row],[ZAHTEVANA SHEMA KAKOVOSTI]]&lt;&gt;"",Sklop13[[#This Row],[Preračunana masa/volumen/kos na enoto kg]],"")</f>
        <v/>
      </c>
      <c r="J18" s="92"/>
      <c r="K18" s="84"/>
      <c r="L18" s="84"/>
      <c r="M18" s="85"/>
      <c r="N18" s="86"/>
      <c r="O18" s="86"/>
      <c r="P18" s="94"/>
      <c r="Q18" s="86">
        <f>+Sklop13[[#This Row],[cena/enota brez DDV v EUR]]*Sklop13[[#This Row],[Stopnja DDV (%)]]</f>
        <v>0</v>
      </c>
      <c r="R18" s="86">
        <f>+Sklop13[[#This Row],[cena/enota brez DDV v EUR]]+Sklop13[[#This Row],[Davek (EUR)]]</f>
        <v>0</v>
      </c>
      <c r="S18" s="86">
        <f>+Sklop13[[#This Row],[cena/enota brez DDV v EUR]]*Sklop13[[#This Row],[Okvirna količina]]</f>
        <v>0</v>
      </c>
      <c r="T18" s="86">
        <f>+Sklop13[[#This Row],[Končna cena/enoto mere (EUR) z DDV]]*Sklop13[[#This Row],[Okvirna količina]]</f>
        <v>0</v>
      </c>
      <c r="U18" s="97"/>
    </row>
    <row r="19" spans="1:21" s="58" customFormat="1" ht="24">
      <c r="A19" s="242" t="s">
        <v>5</v>
      </c>
      <c r="B19" s="79" t="s">
        <v>556</v>
      </c>
      <c r="C19" s="240">
        <v>0.1</v>
      </c>
      <c r="D19" s="240" t="s">
        <v>0</v>
      </c>
      <c r="E19" s="294"/>
      <c r="F19" s="292">
        <v>3000</v>
      </c>
      <c r="G19" s="289" t="s">
        <v>261</v>
      </c>
      <c r="H19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9" s="83" t="str">
        <f>IF(Sklop13[[#This Row],[ZAHTEVANA SHEMA KAKOVOSTI]]&lt;&gt;"",Sklop13[[#This Row],[Preračunana masa/volumen/kos na enoto kg]],"")</f>
        <v/>
      </c>
      <c r="J19" s="92"/>
      <c r="K19" s="84"/>
      <c r="L19" s="84"/>
      <c r="M19" s="85"/>
      <c r="N19" s="86"/>
      <c r="O19" s="86"/>
      <c r="P19" s="94"/>
      <c r="Q19" s="86">
        <f>+Sklop13[[#This Row],[cena/enota brez DDV v EUR]]*Sklop13[[#This Row],[Stopnja DDV (%)]]</f>
        <v>0</v>
      </c>
      <c r="R19" s="86">
        <f>+Sklop13[[#This Row],[cena/enota brez DDV v EUR]]+Sklop13[[#This Row],[Davek (EUR)]]</f>
        <v>0</v>
      </c>
      <c r="S19" s="86">
        <f>+Sklop13[[#This Row],[cena/enota brez DDV v EUR]]*Sklop13[[#This Row],[Okvirna količina]]</f>
        <v>0</v>
      </c>
      <c r="T19" s="86">
        <f>+Sklop13[[#This Row],[Končna cena/enoto mere (EUR) z DDV]]*Sklop13[[#This Row],[Okvirna količina]]</f>
        <v>0</v>
      </c>
      <c r="U19" s="97"/>
    </row>
    <row r="20" spans="1:21" s="58" customFormat="1" ht="24">
      <c r="A20" s="242" t="s">
        <v>6</v>
      </c>
      <c r="B20" s="441" t="s">
        <v>555</v>
      </c>
      <c r="C20" s="240">
        <v>0.08</v>
      </c>
      <c r="D20" s="240" t="s">
        <v>0</v>
      </c>
      <c r="E20" s="294"/>
      <c r="F20" s="292">
        <v>3000</v>
      </c>
      <c r="G20" s="290" t="s">
        <v>261</v>
      </c>
      <c r="H20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0" s="83" t="str">
        <f>IF(Sklop13[[#This Row],[ZAHTEVANA SHEMA KAKOVOSTI]]&lt;&gt;"",Sklop13[[#This Row],[Preračunana masa/volumen/kos na enoto kg]],"")</f>
        <v/>
      </c>
      <c r="J20" s="92"/>
      <c r="K20" s="456"/>
      <c r="L20" s="456"/>
      <c r="M20" s="460"/>
      <c r="N20" s="245"/>
      <c r="O20" s="245"/>
      <c r="P20" s="246"/>
      <c r="Q20" s="245">
        <f>+Sklop13[[#This Row],[cena/enota brez DDV v EUR]]*Sklop13[[#This Row],[Stopnja DDV (%)]]</f>
        <v>0</v>
      </c>
      <c r="R20" s="245">
        <f>+Sklop13[[#This Row],[cena/enota brez DDV v EUR]]+Sklop13[[#This Row],[Davek (EUR)]]</f>
        <v>0</v>
      </c>
      <c r="S20" s="245">
        <f>+Sklop13[[#This Row],[cena/enota brez DDV v EUR]]*Sklop13[[#This Row],[Okvirna količina]]</f>
        <v>0</v>
      </c>
      <c r="T20" s="245">
        <f>+Sklop13[[#This Row],[Končna cena/enoto mere (EUR) z DDV]]*Sklop13[[#This Row],[Okvirna količina]]</f>
        <v>0</v>
      </c>
      <c r="U20" s="97"/>
    </row>
    <row r="21" spans="1:21" s="58" customFormat="1" ht="12">
      <c r="A21" s="242" t="s">
        <v>7</v>
      </c>
      <c r="B21" s="441" t="s">
        <v>545</v>
      </c>
      <c r="C21" s="240">
        <v>0.08</v>
      </c>
      <c r="D21" s="80" t="s">
        <v>0</v>
      </c>
      <c r="E21" s="294"/>
      <c r="F21" s="292">
        <v>3000</v>
      </c>
      <c r="G21" s="290" t="s">
        <v>261</v>
      </c>
      <c r="H21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1" s="83" t="str">
        <f>IF(Sklop13[[#This Row],[ZAHTEVANA SHEMA KAKOVOSTI]]&lt;&gt;"",Sklop13[[#This Row],[Preračunana masa/volumen/kos na enoto kg]],"")</f>
        <v/>
      </c>
      <c r="J21" s="92"/>
      <c r="K21" s="456"/>
      <c r="L21" s="456"/>
      <c r="M21" s="460"/>
      <c r="N21" s="245"/>
      <c r="O21" s="245"/>
      <c r="P21" s="246"/>
      <c r="Q21" s="245">
        <f>+Sklop13[[#This Row],[cena/enota brez DDV v EUR]]*Sklop13[[#This Row],[Stopnja DDV (%)]]</f>
        <v>0</v>
      </c>
      <c r="R21" s="245">
        <f>+Sklop13[[#This Row],[cena/enota brez DDV v EUR]]+Sklop13[[#This Row],[Davek (EUR)]]</f>
        <v>0</v>
      </c>
      <c r="S21" s="245">
        <f>+Sklop13[[#This Row],[cena/enota brez DDV v EUR]]*Sklop13[[#This Row],[Okvirna količina]]</f>
        <v>0</v>
      </c>
      <c r="T21" s="245">
        <f>+Sklop13[[#This Row],[Končna cena/enoto mere (EUR) z DDV]]*Sklop13[[#This Row],[Okvirna količina]]</f>
        <v>0</v>
      </c>
      <c r="U21" s="97"/>
    </row>
    <row r="22" spans="1:21" s="232" customFormat="1" ht="12">
      <c r="A22" s="242" t="s">
        <v>8</v>
      </c>
      <c r="B22" s="293" t="s">
        <v>547</v>
      </c>
      <c r="C22" s="240">
        <v>0.08</v>
      </c>
      <c r="D22" s="240" t="s">
        <v>0</v>
      </c>
      <c r="E22" s="294"/>
      <c r="F22" s="292">
        <v>3000</v>
      </c>
      <c r="G22" s="290" t="s">
        <v>261</v>
      </c>
      <c r="H22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2" s="285" t="str">
        <f>IF(Sklop13[[#This Row],[ZAHTEVANA SHEMA KAKOVOSTI]]&lt;&gt;"",Sklop13[[#This Row],[Preračunana masa/volumen/kos na enoto kg]],"")</f>
        <v/>
      </c>
      <c r="J22" s="277"/>
      <c r="K22" s="286"/>
      <c r="L22" s="286"/>
      <c r="M22" s="287"/>
      <c r="N22" s="278"/>
      <c r="O22" s="278"/>
      <c r="P22" s="279"/>
      <c r="Q22" s="278">
        <f>+Sklop13[[#This Row],[cena/enota brez DDV v EUR]]*Sklop13[[#This Row],[Stopnja DDV (%)]]</f>
        <v>0</v>
      </c>
      <c r="R22" s="278">
        <f>+Sklop13[[#This Row],[cena/enota brez DDV v EUR]]+Sklop13[[#This Row],[Davek (EUR)]]</f>
        <v>0</v>
      </c>
      <c r="S22" s="278">
        <f>+Sklop13[[#This Row],[cena/enota brez DDV v EUR]]*Sklop13[[#This Row],[Okvirna količina]]</f>
        <v>0</v>
      </c>
      <c r="T22" s="288">
        <f>+Sklop13[[#This Row],[Končna cena/enoto mere (EUR) z DDV]]*Sklop13[[#This Row],[Okvirna količina]]</f>
        <v>0</v>
      </c>
      <c r="U22" s="280"/>
    </row>
    <row r="23" spans="1:21" s="232" customFormat="1" ht="12">
      <c r="A23" s="242" t="s">
        <v>9</v>
      </c>
      <c r="B23" s="293" t="s">
        <v>705</v>
      </c>
      <c r="C23" s="448">
        <v>0.08</v>
      </c>
      <c r="D23" s="448" t="s">
        <v>0</v>
      </c>
      <c r="E23" s="449"/>
      <c r="F23" s="450">
        <v>2000</v>
      </c>
      <c r="G23" s="452" t="s">
        <v>261</v>
      </c>
      <c r="H23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3" s="454" t="str">
        <f>IF(Sklop13[[#This Row],[ZAHTEVANA SHEMA KAKOVOSTI]]&lt;&gt;"",Sklop13[[#This Row],[Preračunana masa/volumen/kos na enoto kg]],"")</f>
        <v/>
      </c>
      <c r="J23" s="455"/>
      <c r="K23" s="457"/>
      <c r="L23" s="457"/>
      <c r="M23" s="461"/>
      <c r="N23" s="464"/>
      <c r="O23" s="464"/>
      <c r="P23" s="465"/>
      <c r="Q23" s="464">
        <f>+Sklop13[[#This Row],[cena/enota brez DDV v EUR]]*Sklop13[[#This Row],[Stopnja DDV (%)]]</f>
        <v>0</v>
      </c>
      <c r="R23" s="464">
        <f>+Sklop13[[#This Row],[cena/enota brez DDV v EUR]]+Sklop13[[#This Row],[Davek (EUR)]]</f>
        <v>0</v>
      </c>
      <c r="S23" s="464">
        <f>+Sklop13[[#This Row],[cena/enota brez DDV v EUR]]*Sklop13[[#This Row],[Okvirna količina]]</f>
        <v>0</v>
      </c>
      <c r="T23" s="375">
        <f>+Sklop13[[#This Row],[Končna cena/enoto mere (EUR) z DDV]]*Sklop13[[#This Row],[Okvirna količina]]</f>
        <v>0</v>
      </c>
      <c r="U23" s="376"/>
    </row>
    <row r="24" spans="1:21" s="232" customFormat="1" ht="12">
      <c r="A24" s="242" t="s">
        <v>10</v>
      </c>
      <c r="B24" s="293" t="s">
        <v>713</v>
      </c>
      <c r="C24" s="448">
        <v>0.08</v>
      </c>
      <c r="D24" s="448" t="s">
        <v>0</v>
      </c>
      <c r="E24" s="449"/>
      <c r="F24" s="450">
        <v>2000</v>
      </c>
      <c r="G24" s="452" t="s">
        <v>261</v>
      </c>
      <c r="H24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4" s="454" t="str">
        <f>IF(Sklop13[[#This Row],[ZAHTEVANA SHEMA KAKOVOSTI]]&lt;&gt;"",Sklop13[[#This Row],[Preračunana masa/volumen/kos na enoto kg]],"")</f>
        <v/>
      </c>
      <c r="J24" s="455"/>
      <c r="K24" s="457"/>
      <c r="L24" s="457"/>
      <c r="M24" s="461"/>
      <c r="N24" s="464"/>
      <c r="O24" s="464"/>
      <c r="P24" s="465"/>
      <c r="Q24" s="464">
        <f>+Sklop13[[#This Row],[cena/enota brez DDV v EUR]]*Sklop13[[#This Row],[Stopnja DDV (%)]]</f>
        <v>0</v>
      </c>
      <c r="R24" s="464">
        <f>+Sklop13[[#This Row],[cena/enota brez DDV v EUR]]+Sklop13[[#This Row],[Davek (EUR)]]</f>
        <v>0</v>
      </c>
      <c r="S24" s="464">
        <f>+Sklop13[[#This Row],[cena/enota brez DDV v EUR]]*Sklop13[[#This Row],[Okvirna količina]]</f>
        <v>0</v>
      </c>
      <c r="T24" s="375">
        <f>+Sklop13[[#This Row],[Končna cena/enoto mere (EUR) z DDV]]*Sklop13[[#This Row],[Okvirna količina]]</f>
        <v>0</v>
      </c>
      <c r="U24" s="376"/>
    </row>
    <row r="25" spans="1:21" s="232" customFormat="1" ht="12">
      <c r="A25" s="242" t="s">
        <v>11</v>
      </c>
      <c r="B25" s="293" t="s">
        <v>704</v>
      </c>
      <c r="C25" s="240">
        <v>0.08</v>
      </c>
      <c r="D25" s="240" t="s">
        <v>0</v>
      </c>
      <c r="E25" s="294"/>
      <c r="F25" s="292">
        <v>2000</v>
      </c>
      <c r="G25" s="290" t="s">
        <v>261</v>
      </c>
      <c r="H25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5" s="285" t="str">
        <f>IF(Sklop13[[#This Row],[ZAHTEVANA SHEMA KAKOVOSTI]]&lt;&gt;"",Sklop13[[#This Row],[Preračunana masa/volumen/kos na enoto kg]],"")</f>
        <v/>
      </c>
      <c r="J25" s="277"/>
      <c r="K25" s="286"/>
      <c r="L25" s="286"/>
      <c r="M25" s="287"/>
      <c r="N25" s="278"/>
      <c r="O25" s="278"/>
      <c r="P25" s="279"/>
      <c r="Q25" s="278">
        <f>+Sklop13[[#This Row],[cena/enota brez DDV v EUR]]*Sklop13[[#This Row],[Stopnja DDV (%)]]</f>
        <v>0</v>
      </c>
      <c r="R25" s="278">
        <f>+Sklop13[[#This Row],[cena/enota brez DDV v EUR]]+Sklop13[[#This Row],[Davek (EUR)]]</f>
        <v>0</v>
      </c>
      <c r="S25" s="278">
        <f>+Sklop13[[#This Row],[cena/enota brez DDV v EUR]]*Sklop13[[#This Row],[Okvirna količina]]</f>
        <v>0</v>
      </c>
      <c r="T25" s="288">
        <f>+Sklop13[[#This Row],[Končna cena/enoto mere (EUR) z DDV]]*Sklop13[[#This Row],[Okvirna količina]]</f>
        <v>0</v>
      </c>
      <c r="U25" s="280"/>
    </row>
    <row r="26" spans="1:21" s="232" customFormat="1" ht="12">
      <c r="A26" s="242" t="s">
        <v>12</v>
      </c>
      <c r="B26" s="293" t="s">
        <v>706</v>
      </c>
      <c r="C26" s="448">
        <v>0.08</v>
      </c>
      <c r="D26" s="448" t="s">
        <v>0</v>
      </c>
      <c r="E26" s="449"/>
      <c r="F26" s="450">
        <v>2000</v>
      </c>
      <c r="G26" s="452" t="s">
        <v>261</v>
      </c>
      <c r="H26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6" s="454" t="str">
        <f>IF(Sklop13[[#This Row],[ZAHTEVANA SHEMA KAKOVOSTI]]&lt;&gt;"",Sklop13[[#This Row],[Preračunana masa/volumen/kos na enoto kg]],"")</f>
        <v/>
      </c>
      <c r="J26" s="455"/>
      <c r="K26" s="457"/>
      <c r="L26" s="457"/>
      <c r="M26" s="461"/>
      <c r="N26" s="464"/>
      <c r="O26" s="464"/>
      <c r="P26" s="465"/>
      <c r="Q26" s="464">
        <f>+Sklop13[[#This Row],[cena/enota brez DDV v EUR]]*Sklop13[[#This Row],[Stopnja DDV (%)]]</f>
        <v>0</v>
      </c>
      <c r="R26" s="464">
        <f>+Sklop13[[#This Row],[cena/enota brez DDV v EUR]]+Sklop13[[#This Row],[Davek (EUR)]]</f>
        <v>0</v>
      </c>
      <c r="S26" s="464">
        <f>+Sklop13[[#This Row],[cena/enota brez DDV v EUR]]*Sklop13[[#This Row],[Okvirna količina]]</f>
        <v>0</v>
      </c>
      <c r="T26" s="375">
        <f>+Sklop13[[#This Row],[Končna cena/enoto mere (EUR) z DDV]]*Sklop13[[#This Row],[Okvirna količina]]</f>
        <v>0</v>
      </c>
      <c r="U26" s="376"/>
    </row>
    <row r="27" spans="1:21" s="232" customFormat="1" ht="12">
      <c r="A27" s="242" t="s">
        <v>13</v>
      </c>
      <c r="B27" s="399" t="s">
        <v>548</v>
      </c>
      <c r="C27" s="400">
        <v>0.08</v>
      </c>
      <c r="D27" s="283" t="s">
        <v>0</v>
      </c>
      <c r="E27" s="401"/>
      <c r="F27" s="421">
        <v>2000</v>
      </c>
      <c r="G27" s="415" t="s">
        <v>261</v>
      </c>
      <c r="H27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7" s="306" t="str">
        <f>IF(Sklop13[[#This Row],[ZAHTEVANA SHEMA KAKOVOSTI]]&lt;&gt;"",Sklop13[[#This Row],[Preračunana masa/volumen/kos na enoto kg]],"")</f>
        <v/>
      </c>
      <c r="J27" s="307"/>
      <c r="K27" s="308"/>
      <c r="L27" s="308"/>
      <c r="M27" s="402"/>
      <c r="N27" s="403"/>
      <c r="O27" s="403"/>
      <c r="P27" s="404"/>
      <c r="Q27" s="403">
        <f>+Sklop13[[#This Row],[cena/enota brez DDV v EUR]]*Sklop13[[#This Row],[Stopnja DDV (%)]]</f>
        <v>0</v>
      </c>
      <c r="R27" s="403">
        <f>+Sklop13[[#This Row],[cena/enota brez DDV v EUR]]+Sklop13[[#This Row],[Davek (EUR)]]</f>
        <v>0</v>
      </c>
      <c r="S27" s="403">
        <f>+Sklop13[[#This Row],[cena/enota brez DDV v EUR]]*Sklop13[[#This Row],[Okvirna količina]]</f>
        <v>0</v>
      </c>
      <c r="T27" s="288">
        <f>+Sklop13[[#This Row],[Končna cena/enoto mere (EUR) z DDV]]*Sklop13[[#This Row],[Okvirna količina]]</f>
        <v>0</v>
      </c>
      <c r="U27" s="280"/>
    </row>
    <row r="28" spans="1:21" s="232" customFormat="1" ht="12">
      <c r="A28" s="242" t="s">
        <v>14</v>
      </c>
      <c r="B28" s="399" t="s">
        <v>546</v>
      </c>
      <c r="C28" s="400">
        <v>0.08</v>
      </c>
      <c r="D28" s="283" t="s">
        <v>0</v>
      </c>
      <c r="E28" s="401"/>
      <c r="F28" s="421">
        <v>1000</v>
      </c>
      <c r="G28" s="415" t="s">
        <v>261</v>
      </c>
      <c r="H28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8" s="306" t="str">
        <f>IF(Sklop13[[#This Row],[ZAHTEVANA SHEMA KAKOVOSTI]]&lt;&gt;"",Sklop13[[#This Row],[Preračunana masa/volumen/kos na enoto kg]],"")</f>
        <v/>
      </c>
      <c r="J28" s="307"/>
      <c r="K28" s="308"/>
      <c r="L28" s="308"/>
      <c r="M28" s="402"/>
      <c r="N28" s="403"/>
      <c r="O28" s="403"/>
      <c r="P28" s="404"/>
      <c r="Q28" s="403">
        <f>+Sklop13[[#This Row],[cena/enota brez DDV v EUR]]*Sklop13[[#This Row],[Stopnja DDV (%)]]</f>
        <v>0</v>
      </c>
      <c r="R28" s="403">
        <f>+Sklop13[[#This Row],[cena/enota brez DDV v EUR]]+Sklop13[[#This Row],[Davek (EUR)]]</f>
        <v>0</v>
      </c>
      <c r="S28" s="403">
        <f>+Sklop13[[#This Row],[cena/enota brez DDV v EUR]]*Sklop13[[#This Row],[Okvirna količina]]</f>
        <v>0</v>
      </c>
      <c r="T28" s="288">
        <f>+Sklop13[[#This Row],[Končna cena/enoto mere (EUR) z DDV]]*Sklop13[[#This Row],[Okvirna količina]]</f>
        <v>0</v>
      </c>
      <c r="U28" s="280"/>
    </row>
    <row r="29" spans="1:21" s="232" customFormat="1" ht="12">
      <c r="A29" s="242" t="s">
        <v>15</v>
      </c>
      <c r="B29" s="386" t="s">
        <v>710</v>
      </c>
      <c r="C29" s="400">
        <v>0.06</v>
      </c>
      <c r="D29" s="283" t="s">
        <v>0</v>
      </c>
      <c r="E29" s="401"/>
      <c r="F29" s="421">
        <v>500</v>
      </c>
      <c r="G29" s="415" t="s">
        <v>261</v>
      </c>
      <c r="H29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9" s="306" t="str">
        <f>IF(Sklop13[[#This Row],[ZAHTEVANA SHEMA KAKOVOSTI]]&lt;&gt;"",Sklop13[[#This Row],[Preračunana masa/volumen/kos na enoto kg]],"")</f>
        <v/>
      </c>
      <c r="J29" s="307"/>
      <c r="K29" s="308"/>
      <c r="L29" s="308"/>
      <c r="M29" s="402"/>
      <c r="N29" s="403"/>
      <c r="O29" s="403"/>
      <c r="P29" s="404"/>
      <c r="Q29" s="403">
        <f>+Sklop13[[#This Row],[cena/enota brez DDV v EUR]]*Sklop13[[#This Row],[Stopnja DDV (%)]]</f>
        <v>0</v>
      </c>
      <c r="R29" s="403">
        <f>+Sklop13[[#This Row],[cena/enota brez DDV v EUR]]+Sklop13[[#This Row],[Davek (EUR)]]</f>
        <v>0</v>
      </c>
      <c r="S29" s="403">
        <f>+Sklop13[[#This Row],[cena/enota brez DDV v EUR]]*Sklop13[[#This Row],[Okvirna količina]]</f>
        <v>0</v>
      </c>
      <c r="T29" s="288">
        <f>+Sklop13[[#This Row],[Končna cena/enoto mere (EUR) z DDV]]*Sklop13[[#This Row],[Okvirna količina]]</f>
        <v>0</v>
      </c>
      <c r="U29" s="280"/>
    </row>
    <row r="30" spans="1:21" s="232" customFormat="1" ht="12">
      <c r="A30" s="242" t="s">
        <v>16</v>
      </c>
      <c r="B30" s="444" t="s">
        <v>710</v>
      </c>
      <c r="C30" s="291">
        <v>0.08</v>
      </c>
      <c r="D30" s="240" t="s">
        <v>0</v>
      </c>
      <c r="E30" s="294"/>
      <c r="F30" s="292">
        <v>1000</v>
      </c>
      <c r="G30" s="290" t="s">
        <v>261</v>
      </c>
      <c r="H30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0" s="285" t="str">
        <f>IF(Sklop13[[#This Row],[ZAHTEVANA SHEMA KAKOVOSTI]]&lt;&gt;"",Sklop13[[#This Row],[Preračunana masa/volumen/kos na enoto kg]],"")</f>
        <v/>
      </c>
      <c r="J30" s="277"/>
      <c r="K30" s="286"/>
      <c r="L30" s="286"/>
      <c r="M30" s="287"/>
      <c r="N30" s="278"/>
      <c r="O30" s="278"/>
      <c r="P30" s="279"/>
      <c r="Q30" s="278">
        <f>+Sklop13[[#This Row],[cena/enota brez DDV v EUR]]*Sklop13[[#This Row],[Stopnja DDV (%)]]</f>
        <v>0</v>
      </c>
      <c r="R30" s="278">
        <f>+Sklop13[[#This Row],[cena/enota brez DDV v EUR]]+Sklop13[[#This Row],[Davek (EUR)]]</f>
        <v>0</v>
      </c>
      <c r="S30" s="278">
        <f>+Sklop13[[#This Row],[cena/enota brez DDV v EUR]]*Sklop13[[#This Row],[Okvirna količina]]</f>
        <v>0</v>
      </c>
      <c r="T30" s="288">
        <f>+Sklop13[[#This Row],[Končna cena/enoto mere (EUR) z DDV]]*Sklop13[[#This Row],[Okvirna količina]]</f>
        <v>0</v>
      </c>
      <c r="U30" s="280"/>
    </row>
    <row r="31" spans="1:21" s="232" customFormat="1" ht="12">
      <c r="A31" s="242" t="s">
        <v>17</v>
      </c>
      <c r="B31" s="442" t="s">
        <v>707</v>
      </c>
      <c r="C31" s="447">
        <v>0.08</v>
      </c>
      <c r="D31" s="448" t="s">
        <v>0</v>
      </c>
      <c r="E31" s="449"/>
      <c r="F31" s="450">
        <v>1000</v>
      </c>
      <c r="G31" s="452" t="s">
        <v>261</v>
      </c>
      <c r="H31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1" s="454" t="str">
        <f>IF(Sklop13[[#This Row],[ZAHTEVANA SHEMA KAKOVOSTI]]&lt;&gt;"",Sklop13[[#This Row],[Preračunana masa/volumen/kos na enoto kg]],"")</f>
        <v/>
      </c>
      <c r="J31" s="455"/>
      <c r="K31" s="457"/>
      <c r="L31" s="457"/>
      <c r="M31" s="461"/>
      <c r="N31" s="464"/>
      <c r="O31" s="464"/>
      <c r="P31" s="465"/>
      <c r="Q31" s="464">
        <f>+Sklop13[[#This Row],[cena/enota brez DDV v EUR]]*Sklop13[[#This Row],[Stopnja DDV (%)]]</f>
        <v>0</v>
      </c>
      <c r="R31" s="464">
        <f>+Sklop13[[#This Row],[cena/enota brez DDV v EUR]]+Sklop13[[#This Row],[Davek (EUR)]]</f>
        <v>0</v>
      </c>
      <c r="S31" s="464">
        <f>+Sklop13[[#This Row],[cena/enota brez DDV v EUR]]*Sklop13[[#This Row],[Okvirna količina]]</f>
        <v>0</v>
      </c>
      <c r="T31" s="375">
        <f>+Sklop13[[#This Row],[Končna cena/enoto mere (EUR) z DDV]]*Sklop13[[#This Row],[Okvirna količina]]</f>
        <v>0</v>
      </c>
      <c r="U31" s="376"/>
    </row>
    <row r="32" spans="1:21" s="232" customFormat="1" ht="12">
      <c r="A32" s="242" t="s">
        <v>18</v>
      </c>
      <c r="B32" s="293" t="s">
        <v>549</v>
      </c>
      <c r="C32" s="291">
        <v>0.08</v>
      </c>
      <c r="D32" s="240" t="s">
        <v>0</v>
      </c>
      <c r="E32" s="294"/>
      <c r="F32" s="292">
        <v>1000</v>
      </c>
      <c r="G32" s="290" t="s">
        <v>261</v>
      </c>
      <c r="H32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2" s="285" t="str">
        <f>IF(Sklop13[[#This Row],[ZAHTEVANA SHEMA KAKOVOSTI]]&lt;&gt;"",Sklop13[[#This Row],[Preračunana masa/volumen/kos na enoto kg]],"")</f>
        <v/>
      </c>
      <c r="J32" s="277"/>
      <c r="K32" s="286"/>
      <c r="L32" s="286"/>
      <c r="M32" s="287"/>
      <c r="N32" s="278"/>
      <c r="O32" s="278"/>
      <c r="P32" s="279"/>
      <c r="Q32" s="278">
        <f>+Sklop13[[#This Row],[cena/enota brez DDV v EUR]]*Sklop13[[#This Row],[Stopnja DDV (%)]]</f>
        <v>0</v>
      </c>
      <c r="R32" s="278">
        <f>+Sklop13[[#This Row],[cena/enota brez DDV v EUR]]+Sklop13[[#This Row],[Davek (EUR)]]</f>
        <v>0</v>
      </c>
      <c r="S32" s="278">
        <f>+Sklop13[[#This Row],[cena/enota brez DDV v EUR]]*Sklop13[[#This Row],[Okvirna količina]]</f>
        <v>0</v>
      </c>
      <c r="T32" s="288">
        <f>+Sklop13[[#This Row],[Končna cena/enoto mere (EUR) z DDV]]*Sklop13[[#This Row],[Okvirna količina]]</f>
        <v>0</v>
      </c>
      <c r="U32" s="280"/>
    </row>
    <row r="33" spans="1:21" s="232" customFormat="1" ht="12">
      <c r="A33" s="242" t="s">
        <v>19</v>
      </c>
      <c r="B33" s="315" t="s">
        <v>781</v>
      </c>
      <c r="C33" s="291">
        <v>0.08</v>
      </c>
      <c r="D33" s="240" t="s">
        <v>0</v>
      </c>
      <c r="E33" s="294"/>
      <c r="F33" s="292">
        <v>1200</v>
      </c>
      <c r="G33" s="290" t="s">
        <v>261</v>
      </c>
      <c r="H33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33" s="285" t="str">
        <f>IF(Sklop13[[#This Row],[ZAHTEVANA SHEMA KAKOVOSTI]]&lt;&gt;"",Sklop13[[#This Row],[Preračunana masa/volumen/kos na enoto kg]],"")</f>
        <v/>
      </c>
      <c r="J33" s="277"/>
      <c r="K33" s="286"/>
      <c r="L33" s="286"/>
      <c r="M33" s="287"/>
      <c r="N33" s="278"/>
      <c r="O33" s="278"/>
      <c r="P33" s="279"/>
      <c r="Q33" s="278">
        <f>+Sklop13[[#This Row],[cena/enota brez DDV v EUR]]*Sklop13[[#This Row],[Stopnja DDV (%)]]</f>
        <v>0</v>
      </c>
      <c r="R33" s="278">
        <f>+Sklop13[[#This Row],[cena/enota brez DDV v EUR]]+Sklop13[[#This Row],[Davek (EUR)]]</f>
        <v>0</v>
      </c>
      <c r="S33" s="278">
        <f>+Sklop13[[#This Row],[cena/enota brez DDV v EUR]]*Sklop13[[#This Row],[Okvirna količina]]</f>
        <v>0</v>
      </c>
      <c r="T33" s="288">
        <f>+Sklop13[[#This Row],[Končna cena/enoto mere (EUR) z DDV]]*Sklop13[[#This Row],[Okvirna količina]]</f>
        <v>0</v>
      </c>
      <c r="U33" s="280"/>
    </row>
    <row r="34" spans="1:21" s="232" customFormat="1" ht="12">
      <c r="A34" s="242" t="s">
        <v>20</v>
      </c>
      <c r="B34" s="446" t="s">
        <v>528</v>
      </c>
      <c r="C34" s="291">
        <v>1</v>
      </c>
      <c r="D34" s="240" t="s">
        <v>0</v>
      </c>
      <c r="E34" s="294"/>
      <c r="F34" s="292">
        <v>520</v>
      </c>
      <c r="G34" s="289" t="s">
        <v>0</v>
      </c>
      <c r="H34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520</v>
      </c>
      <c r="I34" s="285" t="str">
        <f>IF(Sklop13[[#This Row],[ZAHTEVANA SHEMA KAKOVOSTI]]&lt;&gt;"",Sklop13[[#This Row],[Preračunana masa/volumen/kos na enoto kg]],"")</f>
        <v/>
      </c>
      <c r="J34" s="277"/>
      <c r="K34" s="459"/>
      <c r="L34" s="459"/>
      <c r="M34" s="463"/>
      <c r="N34" s="278"/>
      <c r="O34" s="278"/>
      <c r="P34" s="279"/>
      <c r="Q34" s="278">
        <f>+Sklop13[[#This Row],[cena/enota brez DDV v EUR]]*Sklop13[[#This Row],[Stopnja DDV (%)]]</f>
        <v>0</v>
      </c>
      <c r="R34" s="278">
        <f>+Sklop13[[#This Row],[cena/enota brez DDV v EUR]]+Sklop13[[#This Row],[Davek (EUR)]]</f>
        <v>0</v>
      </c>
      <c r="S34" s="278">
        <f>+Sklop13[[#This Row],[cena/enota brez DDV v EUR]]*Sklop13[[#This Row],[Okvirna količina]]</f>
        <v>0</v>
      </c>
      <c r="T34" s="288">
        <f>+Sklop13[[#This Row],[Končna cena/enoto mere (EUR) z DDV]]*Sklop13[[#This Row],[Okvirna količina]]</f>
        <v>0</v>
      </c>
      <c r="U34" s="280"/>
    </row>
    <row r="35" spans="1:21" s="232" customFormat="1" ht="12">
      <c r="A35" s="242" t="s">
        <v>21</v>
      </c>
      <c r="B35" s="377" t="s">
        <v>799</v>
      </c>
      <c r="C35" s="378">
        <v>1</v>
      </c>
      <c r="D35" s="379" t="s">
        <v>0</v>
      </c>
      <c r="E35" s="384"/>
      <c r="F35" s="390">
        <v>300</v>
      </c>
      <c r="G35" s="385" t="s">
        <v>0</v>
      </c>
      <c r="H35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5" s="368" t="str">
        <f>IF(Sklop13[[#This Row],[ZAHTEVANA SHEMA KAKOVOSTI]]&lt;&gt;"",Sklop13[[#This Row],[Preračunana masa/volumen/kos na enoto kg]],"")</f>
        <v/>
      </c>
      <c r="J35" s="369"/>
      <c r="K35" s="370"/>
      <c r="L35" s="370"/>
      <c r="M35" s="371"/>
      <c r="N35" s="374"/>
      <c r="O35" s="374"/>
      <c r="P35" s="373"/>
      <c r="Q35" s="374">
        <f>+Sklop13[[#This Row],[cena/enota brez DDV v EUR]]*Sklop13[[#This Row],[Stopnja DDV (%)]]</f>
        <v>0</v>
      </c>
      <c r="R35" s="374">
        <f>+Sklop13[[#This Row],[cena/enota brez DDV v EUR]]+Sklop13[[#This Row],[Davek (EUR)]]</f>
        <v>0</v>
      </c>
      <c r="S35" s="374">
        <f>+Sklop13[[#This Row],[cena/enota brez DDV v EUR]]*Sklop13[[#This Row],[Okvirna količina]]</f>
        <v>0</v>
      </c>
      <c r="T35" s="375">
        <f>+Sklop13[[#This Row],[Končna cena/enoto mere (EUR) z DDV]]*Sklop13[[#This Row],[Okvirna količina]]</f>
        <v>0</v>
      </c>
      <c r="U35" s="376"/>
    </row>
    <row r="36" spans="1:21" s="232" customFormat="1" ht="12">
      <c r="A36" s="242" t="s">
        <v>22</v>
      </c>
      <c r="B36" s="445" t="s">
        <v>531</v>
      </c>
      <c r="C36" s="400">
        <v>1</v>
      </c>
      <c r="D36" s="283" t="s">
        <v>0</v>
      </c>
      <c r="E36" s="401"/>
      <c r="F36" s="421">
        <v>1000</v>
      </c>
      <c r="G36" s="426" t="s">
        <v>0</v>
      </c>
      <c r="H36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36" s="306" t="str">
        <f>IF(Sklop13[[#This Row],[ZAHTEVANA SHEMA KAKOVOSTI]]&lt;&gt;"",Sklop13[[#This Row],[Preračunana masa/volumen/kos na enoto kg]],"")</f>
        <v/>
      </c>
      <c r="J36" s="307"/>
      <c r="K36" s="458"/>
      <c r="L36" s="458"/>
      <c r="M36" s="462"/>
      <c r="N36" s="403"/>
      <c r="O36" s="403"/>
      <c r="P36" s="404"/>
      <c r="Q36" s="403">
        <f>+Sklop13[[#This Row],[cena/enota brez DDV v EUR]]*Sklop13[[#This Row],[Stopnja DDV (%)]]</f>
        <v>0</v>
      </c>
      <c r="R36" s="403">
        <f>+Sklop13[[#This Row],[cena/enota brez DDV v EUR]]+Sklop13[[#This Row],[Davek (EUR)]]</f>
        <v>0</v>
      </c>
      <c r="S36" s="403">
        <f>+Sklop13[[#This Row],[cena/enota brez DDV v EUR]]*Sklop13[[#This Row],[Okvirna količina]]</f>
        <v>0</v>
      </c>
      <c r="T36" s="288">
        <f>+Sklop13[[#This Row],[Končna cena/enoto mere (EUR) z DDV]]*Sklop13[[#This Row],[Okvirna količina]]</f>
        <v>0</v>
      </c>
      <c r="U36" s="280"/>
    </row>
    <row r="37" spans="1:21" s="232" customFormat="1" ht="12">
      <c r="A37" s="242" t="s">
        <v>23</v>
      </c>
      <c r="B37" s="293" t="s">
        <v>554</v>
      </c>
      <c r="C37" s="291">
        <v>1</v>
      </c>
      <c r="D37" s="240" t="s">
        <v>0</v>
      </c>
      <c r="E37" s="294"/>
      <c r="F37" s="292">
        <v>2000</v>
      </c>
      <c r="G37" s="290" t="s">
        <v>0</v>
      </c>
      <c r="H37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37" s="285" t="str">
        <f>IF(Sklop13[[#This Row],[ZAHTEVANA SHEMA KAKOVOSTI]]&lt;&gt;"",Sklop13[[#This Row],[Preračunana masa/volumen/kos na enoto kg]],"")</f>
        <v/>
      </c>
      <c r="J37" s="277"/>
      <c r="K37" s="286"/>
      <c r="L37" s="286"/>
      <c r="M37" s="287"/>
      <c r="N37" s="278"/>
      <c r="O37" s="278"/>
      <c r="P37" s="279"/>
      <c r="Q37" s="278">
        <f>+Sklop13[[#This Row],[cena/enota brez DDV v EUR]]*Sklop13[[#This Row],[Stopnja DDV (%)]]</f>
        <v>0</v>
      </c>
      <c r="R37" s="278">
        <f>+Sklop13[[#This Row],[cena/enota brez DDV v EUR]]+Sklop13[[#This Row],[Davek (EUR)]]</f>
        <v>0</v>
      </c>
      <c r="S37" s="278">
        <f>+Sklop13[[#This Row],[cena/enota brez DDV v EUR]]*Sklop13[[#This Row],[Okvirna količina]]</f>
        <v>0</v>
      </c>
      <c r="T37" s="288">
        <f>+Sklop13[[#This Row],[Končna cena/enoto mere (EUR) z DDV]]*Sklop13[[#This Row],[Okvirna količina]]</f>
        <v>0</v>
      </c>
      <c r="U37" s="280"/>
    </row>
    <row r="38" spans="1:21" s="232" customFormat="1" ht="12">
      <c r="A38" s="242" t="s">
        <v>24</v>
      </c>
      <c r="B38" s="446" t="s">
        <v>533</v>
      </c>
      <c r="C38" s="291">
        <v>1</v>
      </c>
      <c r="D38" s="240" t="s">
        <v>0</v>
      </c>
      <c r="E38" s="294"/>
      <c r="F38" s="292">
        <v>600</v>
      </c>
      <c r="G38" s="289" t="s">
        <v>0</v>
      </c>
      <c r="H38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38" s="285" t="str">
        <f>IF(Sklop13[[#This Row],[ZAHTEVANA SHEMA KAKOVOSTI]]&lt;&gt;"",Sklop13[[#This Row],[Preračunana masa/volumen/kos na enoto kg]],"")</f>
        <v/>
      </c>
      <c r="J38" s="277"/>
      <c r="K38" s="459"/>
      <c r="L38" s="459"/>
      <c r="M38" s="463"/>
      <c r="N38" s="278"/>
      <c r="O38" s="278"/>
      <c r="P38" s="279"/>
      <c r="Q38" s="278">
        <f>+Sklop13[[#This Row],[cena/enota brez DDV v EUR]]*Sklop13[[#This Row],[Stopnja DDV (%)]]</f>
        <v>0</v>
      </c>
      <c r="R38" s="278">
        <f>+Sklop13[[#This Row],[cena/enota brez DDV v EUR]]+Sklop13[[#This Row],[Davek (EUR)]]</f>
        <v>0</v>
      </c>
      <c r="S38" s="278">
        <f>+Sklop13[[#This Row],[cena/enota brez DDV v EUR]]*Sklop13[[#This Row],[Okvirna količina]]</f>
        <v>0</v>
      </c>
      <c r="T38" s="288">
        <f>+Sklop13[[#This Row],[Končna cena/enoto mere (EUR) z DDV]]*Sklop13[[#This Row],[Okvirna količina]]</f>
        <v>0</v>
      </c>
      <c r="U38" s="280"/>
    </row>
    <row r="39" spans="1:21" s="232" customFormat="1" ht="12">
      <c r="A39" s="242" t="s">
        <v>25</v>
      </c>
      <c r="B39" s="293" t="s">
        <v>537</v>
      </c>
      <c r="C39" s="291">
        <v>1</v>
      </c>
      <c r="D39" s="240" t="s">
        <v>0</v>
      </c>
      <c r="E39" s="294"/>
      <c r="F39" s="292">
        <v>1000</v>
      </c>
      <c r="G39" s="290" t="s">
        <v>0</v>
      </c>
      <c r="H39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39" s="285" t="str">
        <f>IF(Sklop13[[#This Row],[ZAHTEVANA SHEMA KAKOVOSTI]]&lt;&gt;"",Sklop13[[#This Row],[Preračunana masa/volumen/kos na enoto kg]],"")</f>
        <v/>
      </c>
      <c r="J39" s="277"/>
      <c r="K39" s="286"/>
      <c r="L39" s="286"/>
      <c r="M39" s="287"/>
      <c r="N39" s="278"/>
      <c r="O39" s="278"/>
      <c r="P39" s="279"/>
      <c r="Q39" s="278">
        <f>+Sklop13[[#This Row],[cena/enota brez DDV v EUR]]*Sklop13[[#This Row],[Stopnja DDV (%)]]</f>
        <v>0</v>
      </c>
      <c r="R39" s="278">
        <f>+Sklop13[[#This Row],[cena/enota brez DDV v EUR]]+Sklop13[[#This Row],[Davek (EUR)]]</f>
        <v>0</v>
      </c>
      <c r="S39" s="278">
        <f>+Sklop13[[#This Row],[cena/enota brez DDV v EUR]]*Sklop13[[#This Row],[Okvirna količina]]</f>
        <v>0</v>
      </c>
      <c r="T39" s="288">
        <f>+Sklop13[[#This Row],[Končna cena/enoto mere (EUR) z DDV]]*Sklop13[[#This Row],[Okvirna količina]]</f>
        <v>0</v>
      </c>
      <c r="U39" s="280"/>
    </row>
    <row r="40" spans="1:21" s="232" customFormat="1" ht="12">
      <c r="A40" s="242" t="s">
        <v>26</v>
      </c>
      <c r="B40" s="446" t="s">
        <v>532</v>
      </c>
      <c r="C40" s="291">
        <v>1</v>
      </c>
      <c r="D40" s="240" t="s">
        <v>0</v>
      </c>
      <c r="E40" s="294"/>
      <c r="F40" s="292">
        <v>900</v>
      </c>
      <c r="G40" s="289" t="s">
        <v>0</v>
      </c>
      <c r="H40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40" s="285" t="str">
        <f>IF(Sklop13[[#This Row],[ZAHTEVANA SHEMA KAKOVOSTI]]&lt;&gt;"",Sklop13[[#This Row],[Preračunana masa/volumen/kos na enoto kg]],"")</f>
        <v/>
      </c>
      <c r="J40" s="277"/>
      <c r="K40" s="459"/>
      <c r="L40" s="459"/>
      <c r="M40" s="463"/>
      <c r="N40" s="278"/>
      <c r="O40" s="278"/>
      <c r="P40" s="279"/>
      <c r="Q40" s="278">
        <f>+Sklop13[[#This Row],[cena/enota brez DDV v EUR]]*Sklop13[[#This Row],[Stopnja DDV (%)]]</f>
        <v>0</v>
      </c>
      <c r="R40" s="278">
        <f>+Sklop13[[#This Row],[cena/enota brez DDV v EUR]]+Sklop13[[#This Row],[Davek (EUR)]]</f>
        <v>0</v>
      </c>
      <c r="S40" s="278">
        <f>+Sklop13[[#This Row],[cena/enota brez DDV v EUR]]*Sklop13[[#This Row],[Okvirna količina]]</f>
        <v>0</v>
      </c>
      <c r="T40" s="288">
        <f>+Sklop13[[#This Row],[Končna cena/enoto mere (EUR) z DDV]]*Sklop13[[#This Row],[Okvirna količina]]</f>
        <v>0</v>
      </c>
      <c r="U40" s="280"/>
    </row>
    <row r="41" spans="1:21" s="232" customFormat="1" ht="12">
      <c r="A41" s="242" t="s">
        <v>27</v>
      </c>
      <c r="B41" s="293" t="s">
        <v>552</v>
      </c>
      <c r="C41" s="291">
        <v>1</v>
      </c>
      <c r="D41" s="240" t="s">
        <v>0</v>
      </c>
      <c r="E41" s="294"/>
      <c r="F41" s="292">
        <v>600</v>
      </c>
      <c r="G41" s="290" t="s">
        <v>0</v>
      </c>
      <c r="H41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41" s="285" t="str">
        <f>IF(Sklop13[[#This Row],[ZAHTEVANA SHEMA KAKOVOSTI]]&lt;&gt;"",Sklop13[[#This Row],[Preračunana masa/volumen/kos na enoto kg]],"")</f>
        <v/>
      </c>
      <c r="J41" s="277"/>
      <c r="K41" s="286"/>
      <c r="L41" s="286"/>
      <c r="M41" s="287"/>
      <c r="N41" s="278"/>
      <c r="O41" s="278"/>
      <c r="P41" s="279"/>
      <c r="Q41" s="278">
        <f>+Sklop13[[#This Row],[cena/enota brez DDV v EUR]]*Sklop13[[#This Row],[Stopnja DDV (%)]]</f>
        <v>0</v>
      </c>
      <c r="R41" s="278">
        <f>+Sklop13[[#This Row],[cena/enota brez DDV v EUR]]+Sklop13[[#This Row],[Davek (EUR)]]</f>
        <v>0</v>
      </c>
      <c r="S41" s="278">
        <f>+Sklop13[[#This Row],[cena/enota brez DDV v EUR]]*Sklop13[[#This Row],[Okvirna količina]]</f>
        <v>0</v>
      </c>
      <c r="T41" s="288">
        <f>+Sklop13[[#This Row],[Končna cena/enoto mere (EUR) z DDV]]*Sklop13[[#This Row],[Okvirna količina]]</f>
        <v>0</v>
      </c>
      <c r="U41" s="280"/>
    </row>
    <row r="42" spans="1:21" s="232" customFormat="1" ht="12">
      <c r="A42" s="242" t="s">
        <v>28</v>
      </c>
      <c r="B42" s="293" t="s">
        <v>535</v>
      </c>
      <c r="C42" s="291">
        <v>1</v>
      </c>
      <c r="D42" s="240" t="s">
        <v>0</v>
      </c>
      <c r="E42" s="294"/>
      <c r="F42" s="292">
        <v>1000</v>
      </c>
      <c r="G42" s="290" t="s">
        <v>0</v>
      </c>
      <c r="H42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2" s="285" t="str">
        <f>IF(Sklop13[[#This Row],[ZAHTEVANA SHEMA KAKOVOSTI]]&lt;&gt;"",Sklop13[[#This Row],[Preračunana masa/volumen/kos na enoto kg]],"")</f>
        <v/>
      </c>
      <c r="J42" s="277"/>
      <c r="K42" s="286"/>
      <c r="L42" s="286"/>
      <c r="M42" s="287"/>
      <c r="N42" s="278"/>
      <c r="O42" s="278"/>
      <c r="P42" s="279"/>
      <c r="Q42" s="278">
        <f>+Sklop13[[#This Row],[cena/enota brez DDV v EUR]]*Sklop13[[#This Row],[Stopnja DDV (%)]]</f>
        <v>0</v>
      </c>
      <c r="R42" s="278">
        <f>+Sklop13[[#This Row],[cena/enota brez DDV v EUR]]+Sklop13[[#This Row],[Davek (EUR)]]</f>
        <v>0</v>
      </c>
      <c r="S42" s="278">
        <f>+Sklop13[[#This Row],[cena/enota brez DDV v EUR]]*Sklop13[[#This Row],[Okvirna količina]]</f>
        <v>0</v>
      </c>
      <c r="T42" s="288">
        <f>+Sklop13[[#This Row],[Končna cena/enoto mere (EUR) z DDV]]*Sklop13[[#This Row],[Okvirna količina]]</f>
        <v>0</v>
      </c>
      <c r="U42" s="280"/>
    </row>
    <row r="43" spans="1:21" s="232" customFormat="1" ht="12">
      <c r="A43" s="242" t="s">
        <v>29</v>
      </c>
      <c r="B43" s="293" t="s">
        <v>534</v>
      </c>
      <c r="C43" s="291">
        <v>1</v>
      </c>
      <c r="D43" s="283" t="s">
        <v>0</v>
      </c>
      <c r="E43" s="294"/>
      <c r="F43" s="292">
        <v>300</v>
      </c>
      <c r="G43" s="290" t="s">
        <v>0</v>
      </c>
      <c r="H43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3" s="285" t="str">
        <f>IF(Sklop13[[#This Row],[ZAHTEVANA SHEMA KAKOVOSTI]]&lt;&gt;"",Sklop13[[#This Row],[Preračunana masa/volumen/kos na enoto kg]],"")</f>
        <v/>
      </c>
      <c r="J43" s="277"/>
      <c r="K43" s="286"/>
      <c r="L43" s="286"/>
      <c r="M43" s="287"/>
      <c r="N43" s="278"/>
      <c r="O43" s="278"/>
      <c r="P43" s="279"/>
      <c r="Q43" s="278">
        <f>+Sklop13[[#This Row],[cena/enota brez DDV v EUR]]*Sklop13[[#This Row],[Stopnja DDV (%)]]</f>
        <v>0</v>
      </c>
      <c r="R43" s="278">
        <f>+Sklop13[[#This Row],[cena/enota brez DDV v EUR]]+Sklop13[[#This Row],[Davek (EUR)]]</f>
        <v>0</v>
      </c>
      <c r="S43" s="278">
        <f>+Sklop13[[#This Row],[cena/enota brez DDV v EUR]]*Sklop13[[#This Row],[Okvirna količina]]</f>
        <v>0</v>
      </c>
      <c r="T43" s="288">
        <f>+Sklop13[[#This Row],[Končna cena/enoto mere (EUR) z DDV]]*Sklop13[[#This Row],[Okvirna količina]]</f>
        <v>0</v>
      </c>
      <c r="U43" s="280"/>
    </row>
    <row r="44" spans="1:21" s="232" customFormat="1" ht="12">
      <c r="A44" s="242" t="s">
        <v>30</v>
      </c>
      <c r="B44" s="293" t="s">
        <v>538</v>
      </c>
      <c r="C44" s="400">
        <v>1</v>
      </c>
      <c r="D44" s="283" t="s">
        <v>0</v>
      </c>
      <c r="E44" s="401"/>
      <c r="F44" s="421">
        <v>1000</v>
      </c>
      <c r="G44" s="415" t="s">
        <v>0</v>
      </c>
      <c r="H44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4" s="306" t="str">
        <f>IF(Sklop13[[#This Row],[ZAHTEVANA SHEMA KAKOVOSTI]]&lt;&gt;"",Sklop13[[#This Row],[Preračunana masa/volumen/kos na enoto kg]],"")</f>
        <v/>
      </c>
      <c r="J44" s="307"/>
      <c r="K44" s="308"/>
      <c r="L44" s="308"/>
      <c r="M44" s="402"/>
      <c r="N44" s="403"/>
      <c r="O44" s="403"/>
      <c r="P44" s="404"/>
      <c r="Q44" s="403">
        <f>+Sklop13[[#This Row],[cena/enota brez DDV v EUR]]*Sklop13[[#This Row],[Stopnja DDV (%)]]</f>
        <v>0</v>
      </c>
      <c r="R44" s="403">
        <f>+Sklop13[[#This Row],[cena/enota brez DDV v EUR]]+Sklop13[[#This Row],[Davek (EUR)]]</f>
        <v>0</v>
      </c>
      <c r="S44" s="403">
        <f>+Sklop13[[#This Row],[cena/enota brez DDV v EUR]]*Sklop13[[#This Row],[Okvirna količina]]</f>
        <v>0</v>
      </c>
      <c r="T44" s="288">
        <f>+Sklop13[[#This Row],[Končna cena/enoto mere (EUR) z DDV]]*Sklop13[[#This Row],[Okvirna količina]]</f>
        <v>0</v>
      </c>
      <c r="U44" s="280"/>
    </row>
    <row r="45" spans="1:21" s="232" customFormat="1" ht="12">
      <c r="A45" s="242" t="s">
        <v>31</v>
      </c>
      <c r="B45" s="293" t="s">
        <v>551</v>
      </c>
      <c r="C45" s="400">
        <v>1</v>
      </c>
      <c r="D45" s="283" t="s">
        <v>0</v>
      </c>
      <c r="E45" s="401"/>
      <c r="F45" s="421">
        <v>600</v>
      </c>
      <c r="G45" s="415" t="s">
        <v>0</v>
      </c>
      <c r="H45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45" s="306" t="str">
        <f>IF(Sklop13[[#This Row],[ZAHTEVANA SHEMA KAKOVOSTI]]&lt;&gt;"",Sklop13[[#This Row],[Preračunana masa/volumen/kos na enoto kg]],"")</f>
        <v/>
      </c>
      <c r="J45" s="307"/>
      <c r="K45" s="308"/>
      <c r="L45" s="308"/>
      <c r="M45" s="402"/>
      <c r="N45" s="403"/>
      <c r="O45" s="403"/>
      <c r="P45" s="404"/>
      <c r="Q45" s="403">
        <f>+Sklop13[[#This Row],[cena/enota brez DDV v EUR]]*Sklop13[[#This Row],[Stopnja DDV (%)]]</f>
        <v>0</v>
      </c>
      <c r="R45" s="403">
        <f>+Sklop13[[#This Row],[cena/enota brez DDV v EUR]]+Sklop13[[#This Row],[Davek (EUR)]]</f>
        <v>0</v>
      </c>
      <c r="S45" s="403">
        <f>+Sklop13[[#This Row],[cena/enota brez DDV v EUR]]*Sklop13[[#This Row],[Okvirna količina]]</f>
        <v>0</v>
      </c>
      <c r="T45" s="288">
        <f>+Sklop13[[#This Row],[Končna cena/enoto mere (EUR) z DDV]]*Sklop13[[#This Row],[Okvirna količina]]</f>
        <v>0</v>
      </c>
      <c r="U45" s="280"/>
    </row>
    <row r="46" spans="1:21" s="232" customFormat="1" ht="12">
      <c r="A46" s="242" t="s">
        <v>32</v>
      </c>
      <c r="B46" s="293" t="s">
        <v>536</v>
      </c>
      <c r="C46" s="400">
        <v>1</v>
      </c>
      <c r="D46" s="283" t="s">
        <v>0</v>
      </c>
      <c r="E46" s="401"/>
      <c r="F46" s="421">
        <v>1000</v>
      </c>
      <c r="G46" s="415" t="s">
        <v>0</v>
      </c>
      <c r="H46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6" s="306" t="str">
        <f>IF(Sklop13[[#This Row],[ZAHTEVANA SHEMA KAKOVOSTI]]&lt;&gt;"",Sklop13[[#This Row],[Preračunana masa/volumen/kos na enoto kg]],"")</f>
        <v/>
      </c>
      <c r="J46" s="307"/>
      <c r="K46" s="308"/>
      <c r="L46" s="308"/>
      <c r="M46" s="402"/>
      <c r="N46" s="403"/>
      <c r="O46" s="403"/>
      <c r="P46" s="404"/>
      <c r="Q46" s="403">
        <f>+Sklop13[[#This Row],[cena/enota brez DDV v EUR]]*Sklop13[[#This Row],[Stopnja DDV (%)]]</f>
        <v>0</v>
      </c>
      <c r="R46" s="403">
        <f>+Sklop13[[#This Row],[cena/enota brez DDV v EUR]]+Sklop13[[#This Row],[Davek (EUR)]]</f>
        <v>0</v>
      </c>
      <c r="S46" s="403">
        <f>+Sklop13[[#This Row],[cena/enota brez DDV v EUR]]*Sklop13[[#This Row],[Okvirna količina]]</f>
        <v>0</v>
      </c>
      <c r="T46" s="288">
        <f>+Sklop13[[#This Row],[Končna cena/enoto mere (EUR) z DDV]]*Sklop13[[#This Row],[Okvirna količina]]</f>
        <v>0</v>
      </c>
      <c r="U46" s="280"/>
    </row>
    <row r="47" spans="1:21" s="232" customFormat="1" ht="12">
      <c r="A47" s="242" t="s">
        <v>33</v>
      </c>
      <c r="B47" s="446" t="s">
        <v>530</v>
      </c>
      <c r="C47" s="291">
        <v>1</v>
      </c>
      <c r="D47" s="240" t="s">
        <v>0</v>
      </c>
      <c r="E47" s="294"/>
      <c r="F47" s="292">
        <v>600</v>
      </c>
      <c r="G47" s="289" t="s">
        <v>0</v>
      </c>
      <c r="H47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47" s="285" t="str">
        <f>IF(Sklop13[[#This Row],[ZAHTEVANA SHEMA KAKOVOSTI]]&lt;&gt;"",Sklop13[[#This Row],[Preračunana masa/volumen/kos na enoto kg]],"")</f>
        <v/>
      </c>
      <c r="J47" s="277"/>
      <c r="K47" s="459"/>
      <c r="L47" s="459"/>
      <c r="M47" s="463"/>
      <c r="N47" s="278"/>
      <c r="O47" s="278"/>
      <c r="P47" s="279"/>
      <c r="Q47" s="278">
        <f>+Sklop13[[#This Row],[cena/enota brez DDV v EUR]]*Sklop13[[#This Row],[Stopnja DDV (%)]]</f>
        <v>0</v>
      </c>
      <c r="R47" s="278">
        <f>+Sklop13[[#This Row],[cena/enota brez DDV v EUR]]+Sklop13[[#This Row],[Davek (EUR)]]</f>
        <v>0</v>
      </c>
      <c r="S47" s="278">
        <f>+Sklop13[[#This Row],[cena/enota brez DDV v EUR]]*Sklop13[[#This Row],[Okvirna količina]]</f>
        <v>0</v>
      </c>
      <c r="T47" s="288">
        <f>+Sklop13[[#This Row],[Končna cena/enoto mere (EUR) z DDV]]*Sklop13[[#This Row],[Okvirna količina]]</f>
        <v>0</v>
      </c>
      <c r="U47" s="280"/>
    </row>
    <row r="48" spans="1:21" s="232" customFormat="1" ht="12">
      <c r="A48" s="242" t="s">
        <v>34</v>
      </c>
      <c r="B48" s="446" t="s">
        <v>529</v>
      </c>
      <c r="C48" s="291">
        <v>1</v>
      </c>
      <c r="D48" s="240" t="s">
        <v>0</v>
      </c>
      <c r="E48" s="294"/>
      <c r="F48" s="292">
        <v>1000</v>
      </c>
      <c r="G48" s="289" t="s">
        <v>0</v>
      </c>
      <c r="H48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8" s="285" t="str">
        <f>IF(Sklop13[[#This Row],[ZAHTEVANA SHEMA KAKOVOSTI]]&lt;&gt;"",Sklop13[[#This Row],[Preračunana masa/volumen/kos na enoto kg]],"")</f>
        <v/>
      </c>
      <c r="J48" s="277"/>
      <c r="K48" s="459"/>
      <c r="L48" s="459"/>
      <c r="M48" s="463"/>
      <c r="N48" s="278"/>
      <c r="O48" s="278"/>
      <c r="P48" s="279"/>
      <c r="Q48" s="278">
        <f>+Sklop13[[#This Row],[cena/enota brez DDV v EUR]]*Sklop13[[#This Row],[Stopnja DDV (%)]]</f>
        <v>0</v>
      </c>
      <c r="R48" s="278">
        <f>+Sklop13[[#This Row],[cena/enota brez DDV v EUR]]+Sklop13[[#This Row],[Davek (EUR)]]</f>
        <v>0</v>
      </c>
      <c r="S48" s="278">
        <f>+Sklop13[[#This Row],[cena/enota brez DDV v EUR]]*Sklop13[[#This Row],[Okvirna količina]]</f>
        <v>0</v>
      </c>
      <c r="T48" s="288">
        <f>+Sklop13[[#This Row],[Končna cena/enoto mere (EUR) z DDV]]*Sklop13[[#This Row],[Okvirna količina]]</f>
        <v>0</v>
      </c>
      <c r="U48" s="280"/>
    </row>
    <row r="49" spans="1:22" s="232" customFormat="1" ht="12">
      <c r="A49" s="242" t="s">
        <v>35</v>
      </c>
      <c r="B49" s="293" t="s">
        <v>553</v>
      </c>
      <c r="C49" s="291">
        <v>1</v>
      </c>
      <c r="D49" s="283" t="s">
        <v>0</v>
      </c>
      <c r="E49" s="294"/>
      <c r="F49" s="292">
        <v>600</v>
      </c>
      <c r="G49" s="290" t="s">
        <v>0</v>
      </c>
      <c r="H49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49" s="285" t="str">
        <f>IF(Sklop13[[#This Row],[ZAHTEVANA SHEMA KAKOVOSTI]]&lt;&gt;"",Sklop13[[#This Row],[Preračunana masa/volumen/kos na enoto kg]],"")</f>
        <v/>
      </c>
      <c r="J49" s="277"/>
      <c r="K49" s="286"/>
      <c r="L49" s="286"/>
      <c r="M49" s="287"/>
      <c r="N49" s="278"/>
      <c r="O49" s="278"/>
      <c r="P49" s="279"/>
      <c r="Q49" s="278">
        <f>+Sklop13[[#This Row],[cena/enota brez DDV v EUR]]*Sklop13[[#This Row],[Stopnja DDV (%)]]</f>
        <v>0</v>
      </c>
      <c r="R49" s="278">
        <f>+Sklop13[[#This Row],[cena/enota brez DDV v EUR]]+Sklop13[[#This Row],[Davek (EUR)]]</f>
        <v>0</v>
      </c>
      <c r="S49" s="278">
        <f>+Sklop13[[#This Row],[cena/enota brez DDV v EUR]]*Sklop13[[#This Row],[Okvirna količina]]</f>
        <v>0</v>
      </c>
      <c r="T49" s="288">
        <f>+Sklop13[[#This Row],[Končna cena/enoto mere (EUR) z DDV]]*Sklop13[[#This Row],[Okvirna količina]]</f>
        <v>0</v>
      </c>
      <c r="U49" s="280"/>
    </row>
    <row r="50" spans="1:22" s="232" customFormat="1" ht="12">
      <c r="A50" s="242" t="s">
        <v>36</v>
      </c>
      <c r="B50" s="443" t="s">
        <v>583</v>
      </c>
      <c r="C50" s="291">
        <v>0.15</v>
      </c>
      <c r="D50" s="283" t="s">
        <v>0</v>
      </c>
      <c r="E50" s="294"/>
      <c r="F50" s="292">
        <v>2000</v>
      </c>
      <c r="G50" s="290" t="s">
        <v>261</v>
      </c>
      <c r="H50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50" s="285" t="str">
        <f>IF(Sklop13[[#This Row],[ZAHTEVANA SHEMA KAKOVOSTI]]&lt;&gt;"",Sklop13[[#This Row],[Preračunana masa/volumen/kos na enoto kg]],"")</f>
        <v/>
      </c>
      <c r="J50" s="277"/>
      <c r="K50" s="286"/>
      <c r="L50" s="286"/>
      <c r="M50" s="287"/>
      <c r="N50" s="278"/>
      <c r="O50" s="278"/>
      <c r="P50" s="279"/>
      <c r="Q50" s="278">
        <f>+Sklop13[[#This Row],[cena/enota brez DDV v EUR]]*Sklop13[[#This Row],[Stopnja DDV (%)]]</f>
        <v>0</v>
      </c>
      <c r="R50" s="278">
        <f>+Sklop13[[#This Row],[cena/enota brez DDV v EUR]]+Sklop13[[#This Row],[Davek (EUR)]]</f>
        <v>0</v>
      </c>
      <c r="S50" s="278">
        <f>+Sklop13[[#This Row],[cena/enota brez DDV v EUR]]*Sklop13[[#This Row],[Okvirna količina]]</f>
        <v>0</v>
      </c>
      <c r="T50" s="288">
        <f>+Sklop13[[#This Row],[Končna cena/enoto mere (EUR) z DDV]]*Sklop13[[#This Row],[Okvirna količina]]</f>
        <v>0</v>
      </c>
      <c r="U50" s="280"/>
    </row>
    <row r="51" spans="1:22" s="232" customFormat="1" ht="12">
      <c r="A51" s="242" t="s">
        <v>37</v>
      </c>
      <c r="B51" s="443" t="s">
        <v>584</v>
      </c>
      <c r="C51" s="291">
        <v>0.15</v>
      </c>
      <c r="D51" s="283" t="s">
        <v>0</v>
      </c>
      <c r="E51" s="294"/>
      <c r="F51" s="292">
        <v>3000</v>
      </c>
      <c r="G51" s="290" t="s">
        <v>261</v>
      </c>
      <c r="H51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51" s="285" t="str">
        <f>IF(Sklop13[[#This Row],[ZAHTEVANA SHEMA KAKOVOSTI]]&lt;&gt;"",Sklop13[[#This Row],[Preračunana masa/volumen/kos na enoto kg]],"")</f>
        <v/>
      </c>
      <c r="J51" s="277"/>
      <c r="K51" s="286"/>
      <c r="L51" s="286"/>
      <c r="M51" s="287"/>
      <c r="N51" s="278"/>
      <c r="O51" s="278"/>
      <c r="P51" s="279"/>
      <c r="Q51" s="278">
        <f>+Sklop13[[#This Row],[cena/enota brez DDV v EUR]]*Sklop13[[#This Row],[Stopnja DDV (%)]]</f>
        <v>0</v>
      </c>
      <c r="R51" s="278">
        <f>+Sklop13[[#This Row],[cena/enota brez DDV v EUR]]+Sklop13[[#This Row],[Davek (EUR)]]</f>
        <v>0</v>
      </c>
      <c r="S51" s="278">
        <f>+Sklop13[[#This Row],[cena/enota brez DDV v EUR]]*Sklop13[[#This Row],[Okvirna količina]]</f>
        <v>0</v>
      </c>
      <c r="T51" s="288">
        <f>+Sklop13[[#This Row],[Končna cena/enoto mere (EUR) z DDV]]*Sklop13[[#This Row],[Okvirna količina]]</f>
        <v>0</v>
      </c>
      <c r="U51" s="280"/>
    </row>
    <row r="52" spans="1:22" s="232" customFormat="1" ht="12">
      <c r="A52" s="242" t="s">
        <v>38</v>
      </c>
      <c r="B52" s="442" t="s">
        <v>712</v>
      </c>
      <c r="C52" s="447">
        <v>0.08</v>
      </c>
      <c r="D52" s="379" t="s">
        <v>0</v>
      </c>
      <c r="E52" s="449"/>
      <c r="F52" s="450">
        <v>1000</v>
      </c>
      <c r="G52" s="452" t="s">
        <v>261</v>
      </c>
      <c r="H52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2" s="454" t="str">
        <f>IF(Sklop13[[#This Row],[ZAHTEVANA SHEMA KAKOVOSTI]]&lt;&gt;"",Sklop13[[#This Row],[Preračunana masa/volumen/kos na enoto kg]],"")</f>
        <v/>
      </c>
      <c r="J52" s="455"/>
      <c r="K52" s="457"/>
      <c r="L52" s="457"/>
      <c r="M52" s="461"/>
      <c r="N52" s="464"/>
      <c r="O52" s="464"/>
      <c r="P52" s="465"/>
      <c r="Q52" s="464">
        <f>+Sklop13[[#This Row],[cena/enota brez DDV v EUR]]*Sklop13[[#This Row],[Stopnja DDV (%)]]</f>
        <v>0</v>
      </c>
      <c r="R52" s="464">
        <f>+Sklop13[[#This Row],[cena/enota brez DDV v EUR]]+Sklop13[[#This Row],[Davek (EUR)]]</f>
        <v>0</v>
      </c>
      <c r="S52" s="464">
        <f>+Sklop13[[#This Row],[cena/enota brez DDV v EUR]]*Sklop13[[#This Row],[Okvirna količina]]</f>
        <v>0</v>
      </c>
      <c r="T52" s="375">
        <f>+Sklop13[[#This Row],[Končna cena/enoto mere (EUR) z DDV]]*Sklop13[[#This Row],[Okvirna količina]]</f>
        <v>0</v>
      </c>
      <c r="U52" s="376"/>
    </row>
    <row r="53" spans="1:22" s="232" customFormat="1" ht="12">
      <c r="A53" s="242" t="s">
        <v>39</v>
      </c>
      <c r="B53" s="293" t="s">
        <v>550</v>
      </c>
      <c r="C53" s="291">
        <v>0.14000000000000001</v>
      </c>
      <c r="D53" s="283" t="s">
        <v>0</v>
      </c>
      <c r="E53" s="294"/>
      <c r="F53" s="292">
        <v>2500</v>
      </c>
      <c r="G53" s="290" t="s">
        <v>261</v>
      </c>
      <c r="H53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350.00000000000006</v>
      </c>
      <c r="I53" s="285" t="str">
        <f>IF(Sklop13[[#This Row],[ZAHTEVANA SHEMA KAKOVOSTI]]&lt;&gt;"",Sklop13[[#This Row],[Preračunana masa/volumen/kos na enoto kg]],"")</f>
        <v/>
      </c>
      <c r="J53" s="277"/>
      <c r="K53" s="286"/>
      <c r="L53" s="286"/>
      <c r="M53" s="287"/>
      <c r="N53" s="278"/>
      <c r="O53" s="278"/>
      <c r="P53" s="279"/>
      <c r="Q53" s="278">
        <f>+Sklop13[[#This Row],[cena/enota brez DDV v EUR]]*Sklop13[[#This Row],[Stopnja DDV (%)]]</f>
        <v>0</v>
      </c>
      <c r="R53" s="278">
        <f>+Sklop13[[#This Row],[cena/enota brez DDV v EUR]]+Sklop13[[#This Row],[Davek (EUR)]]</f>
        <v>0</v>
      </c>
      <c r="S53" s="278">
        <f>+Sklop13[[#This Row],[cena/enota brez DDV v EUR]]*Sklop13[[#This Row],[Okvirna količina]]</f>
        <v>0</v>
      </c>
      <c r="T53" s="288">
        <f>+Sklop13[[#This Row],[Končna cena/enoto mere (EUR) z DDV]]*Sklop13[[#This Row],[Okvirna količina]]</f>
        <v>0</v>
      </c>
      <c r="U53" s="280"/>
    </row>
    <row r="54" spans="1:22" s="232" customFormat="1" ht="12">
      <c r="A54" s="242" t="s">
        <v>40</v>
      </c>
      <c r="B54" s="441" t="s">
        <v>543</v>
      </c>
      <c r="C54" s="240">
        <v>0.08</v>
      </c>
      <c r="D54" s="283" t="s">
        <v>0</v>
      </c>
      <c r="E54" s="294"/>
      <c r="F54" s="292">
        <v>3000</v>
      </c>
      <c r="G54" s="290" t="s">
        <v>261</v>
      </c>
      <c r="H54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54" s="83" t="str">
        <f>IF(Sklop13[[#This Row],[ZAHTEVANA SHEMA KAKOVOSTI]]&lt;&gt;"",Sklop13[[#This Row],[Preračunana masa/volumen/kos na enoto kg]],"")</f>
        <v/>
      </c>
      <c r="J54" s="92"/>
      <c r="K54" s="456"/>
      <c r="L54" s="456"/>
      <c r="M54" s="460"/>
      <c r="N54" s="245"/>
      <c r="O54" s="245"/>
      <c r="P54" s="246"/>
      <c r="Q54" s="245">
        <f>+Sklop13[[#This Row],[cena/enota brez DDV v EUR]]*Sklop13[[#This Row],[Stopnja DDV (%)]]</f>
        <v>0</v>
      </c>
      <c r="R54" s="245">
        <f>+Sklop13[[#This Row],[cena/enota brez DDV v EUR]]+Sklop13[[#This Row],[Davek (EUR)]]</f>
        <v>0</v>
      </c>
      <c r="S54" s="245">
        <f>+Sklop13[[#This Row],[cena/enota brez DDV v EUR]]*Sklop13[[#This Row],[Okvirna količina]]</f>
        <v>0</v>
      </c>
      <c r="T54" s="245">
        <f>+Sklop13[[#This Row],[Končna cena/enoto mere (EUR) z DDV]]*Sklop13[[#This Row],[Okvirna količina]]</f>
        <v>0</v>
      </c>
      <c r="U54" s="97"/>
    </row>
    <row r="55" spans="1:22" s="232" customFormat="1" ht="12">
      <c r="A55" s="242" t="s">
        <v>41</v>
      </c>
      <c r="B55" s="441" t="s">
        <v>541</v>
      </c>
      <c r="C55" s="240">
        <v>0.08</v>
      </c>
      <c r="D55" s="283" t="s">
        <v>0</v>
      </c>
      <c r="E55" s="294"/>
      <c r="F55" s="292">
        <v>3000</v>
      </c>
      <c r="G55" s="290" t="s">
        <v>261</v>
      </c>
      <c r="H55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55" s="83" t="str">
        <f>IF(Sklop13[[#This Row],[ZAHTEVANA SHEMA KAKOVOSTI]]&lt;&gt;"",Sklop13[[#This Row],[Preračunana masa/volumen/kos na enoto kg]],"")</f>
        <v/>
      </c>
      <c r="J55" s="92"/>
      <c r="K55" s="456"/>
      <c r="L55" s="456"/>
      <c r="M55" s="460"/>
      <c r="N55" s="245"/>
      <c r="O55" s="245"/>
      <c r="P55" s="246"/>
      <c r="Q55" s="245">
        <f>+Sklop13[[#This Row],[cena/enota brez DDV v EUR]]*Sklop13[[#This Row],[Stopnja DDV (%)]]</f>
        <v>0</v>
      </c>
      <c r="R55" s="245">
        <f>+Sklop13[[#This Row],[cena/enota brez DDV v EUR]]+Sklop13[[#This Row],[Davek (EUR)]]</f>
        <v>0</v>
      </c>
      <c r="S55" s="245">
        <f>+Sklop13[[#This Row],[cena/enota brez DDV v EUR]]*Sklop13[[#This Row],[Okvirna količina]]</f>
        <v>0</v>
      </c>
      <c r="T55" s="245">
        <f>+Sklop13[[#This Row],[Končna cena/enoto mere (EUR) z DDV]]*Sklop13[[#This Row],[Okvirna količina]]</f>
        <v>0</v>
      </c>
      <c r="U55" s="97"/>
    </row>
    <row r="56" spans="1:22" s="232" customFormat="1" ht="12">
      <c r="A56" s="242" t="s">
        <v>42</v>
      </c>
      <c r="B56" s="187" t="s">
        <v>542</v>
      </c>
      <c r="C56" s="400">
        <v>0.08</v>
      </c>
      <c r="D56" s="400" t="s">
        <v>0</v>
      </c>
      <c r="E56" s="401"/>
      <c r="F56" s="421">
        <v>3000</v>
      </c>
      <c r="G56" s="415" t="s">
        <v>261</v>
      </c>
      <c r="H56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56" s="306" t="str">
        <f>IF(Sklop13[[#This Row],[ZAHTEVANA SHEMA KAKOVOSTI]]&lt;&gt;"",Sklop13[[#This Row],[Preračunana masa/volumen/kos na enoto kg]],"")</f>
        <v/>
      </c>
      <c r="J56" s="307"/>
      <c r="K56" s="308"/>
      <c r="L56" s="308"/>
      <c r="M56" s="402"/>
      <c r="N56" s="403"/>
      <c r="O56" s="403"/>
      <c r="P56" s="404"/>
      <c r="Q56" s="403">
        <f>+Sklop13[[#This Row],[cena/enota brez DDV v EUR]]*Sklop13[[#This Row],[Stopnja DDV (%)]]</f>
        <v>0</v>
      </c>
      <c r="R56" s="403">
        <f>+Sklop13[[#This Row],[cena/enota brez DDV v EUR]]+Sklop13[[#This Row],[Davek (EUR)]]</f>
        <v>0</v>
      </c>
      <c r="S56" s="403">
        <f>+Sklop13[[#This Row],[cena/enota brez DDV v EUR]]*Sklop13[[#This Row],[Okvirna količina]]</f>
        <v>0</v>
      </c>
      <c r="T56" s="288">
        <f>+Sklop13[[#This Row],[Končna cena/enoto mere (EUR) z DDV]]*Sklop13[[#This Row],[Okvirna količina]]</f>
        <v>0</v>
      </c>
      <c r="U56" s="280"/>
    </row>
    <row r="57" spans="1:22" s="232" customFormat="1" ht="12">
      <c r="A57" s="242" t="s">
        <v>43</v>
      </c>
      <c r="B57" s="187" t="s">
        <v>539</v>
      </c>
      <c r="C57" s="400">
        <v>0.08</v>
      </c>
      <c r="D57" s="400" t="s">
        <v>0</v>
      </c>
      <c r="E57" s="401"/>
      <c r="F57" s="421">
        <v>4000</v>
      </c>
      <c r="G57" s="415" t="s">
        <v>261</v>
      </c>
      <c r="H57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57" s="306" t="str">
        <f>IF(Sklop13[[#This Row],[ZAHTEVANA SHEMA KAKOVOSTI]]&lt;&gt;"",Sklop13[[#This Row],[Preračunana masa/volumen/kos na enoto kg]],"")</f>
        <v/>
      </c>
      <c r="J57" s="307"/>
      <c r="K57" s="308"/>
      <c r="L57" s="308"/>
      <c r="M57" s="402"/>
      <c r="N57" s="403"/>
      <c r="O57" s="403"/>
      <c r="P57" s="404"/>
      <c r="Q57" s="403">
        <f>+Sklop13[[#This Row],[cena/enota brez DDV v EUR]]*Sklop13[[#This Row],[Stopnja DDV (%)]]</f>
        <v>0</v>
      </c>
      <c r="R57" s="403">
        <f>+Sklop13[[#This Row],[cena/enota brez DDV v EUR]]+Sklop13[[#This Row],[Davek (EUR)]]</f>
        <v>0</v>
      </c>
      <c r="S57" s="403">
        <f>+Sklop13[[#This Row],[cena/enota brez DDV v EUR]]*Sklop13[[#This Row],[Okvirna količina]]</f>
        <v>0</v>
      </c>
      <c r="T57" s="288">
        <f>+Sklop13[[#This Row],[Končna cena/enoto mere (EUR) z DDV]]*Sklop13[[#This Row],[Okvirna količina]]</f>
        <v>0</v>
      </c>
      <c r="U57" s="280"/>
    </row>
    <row r="58" spans="1:22" s="58" customFormat="1" ht="12">
      <c r="A58" s="242" t="s">
        <v>48</v>
      </c>
      <c r="B58" s="399" t="s">
        <v>540</v>
      </c>
      <c r="C58" s="400">
        <v>0.08</v>
      </c>
      <c r="D58" s="283" t="s">
        <v>0</v>
      </c>
      <c r="E58" s="401"/>
      <c r="F58" s="421">
        <v>3000</v>
      </c>
      <c r="G58" s="415" t="s">
        <v>261</v>
      </c>
      <c r="H58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58" s="306" t="str">
        <f>IF(Sklop13[[#This Row],[ZAHTEVANA SHEMA KAKOVOSTI]]&lt;&gt;"",Sklop13[[#This Row],[Preračunana masa/volumen/kos na enoto kg]],"")</f>
        <v/>
      </c>
      <c r="J58" s="307"/>
      <c r="K58" s="308"/>
      <c r="L58" s="308"/>
      <c r="M58" s="402"/>
      <c r="N58" s="403"/>
      <c r="O58" s="403"/>
      <c r="P58" s="404"/>
      <c r="Q58" s="403">
        <f>+Sklop13[[#This Row],[cena/enota brez DDV v EUR]]*Sklop13[[#This Row],[Stopnja DDV (%)]]</f>
        <v>0</v>
      </c>
      <c r="R58" s="403">
        <f>+Sklop13[[#This Row],[cena/enota brez DDV v EUR]]+Sklop13[[#This Row],[Davek (EUR)]]</f>
        <v>0</v>
      </c>
      <c r="S58" s="403">
        <f>+Sklop13[[#This Row],[cena/enota brez DDV v EUR]]*Sklop13[[#This Row],[Okvirna količina]]</f>
        <v>0</v>
      </c>
      <c r="T58" s="288">
        <f>+Sklop13[[#This Row],[Končna cena/enoto mere (EUR) z DDV]]*Sklop13[[#This Row],[Okvirna količina]]</f>
        <v>0</v>
      </c>
      <c r="U58" s="280"/>
    </row>
    <row r="59" spans="1:22" s="58" customFormat="1">
      <c r="A59" s="335" t="s">
        <v>134</v>
      </c>
      <c r="B59" s="336"/>
      <c r="C59" s="337"/>
      <c r="D59" s="337"/>
      <c r="E59" s="338"/>
      <c r="F59" s="492"/>
      <c r="G59" s="340"/>
      <c r="H59" s="341">
        <f>SUBTOTAL(109,Sklop13[Preračunana masa/volumen/kos na enoto kg])</f>
        <v>18116</v>
      </c>
      <c r="I59" s="341">
        <f>SUBTOTAL(109,Sklop13[Živila iz shem kakovosti (kg)])</f>
        <v>0</v>
      </c>
      <c r="J59" s="339"/>
      <c r="K59" s="342"/>
      <c r="L59" s="342"/>
      <c r="M59" s="343"/>
      <c r="N59" s="344"/>
      <c r="O59" s="344"/>
      <c r="P59" s="344"/>
      <c r="Q59" s="345"/>
      <c r="R59" s="346"/>
      <c r="S59" s="345">
        <f>SUBTOTAL(109,Sklop13[Vrednost za okvirno količino (EUR) brez DDV])</f>
        <v>0</v>
      </c>
      <c r="T59" s="345">
        <f>SUBTOTAL(109,Sklop13[Vrednost za okvirno količino (EUR) z DDV])</f>
        <v>0</v>
      </c>
      <c r="U59" s="347">
        <f>SUBTOTAL(103,Sklop13[Shema kakovosti
(nacionalne, evropske)
])</f>
        <v>0</v>
      </c>
    </row>
    <row r="60" spans="1:22">
      <c r="A60" s="49" t="s">
        <v>130</v>
      </c>
      <c r="B60" s="17"/>
      <c r="C60" s="29"/>
      <c r="D60" s="29"/>
      <c r="E60" s="108"/>
      <c r="Q60" s="49"/>
      <c r="R60" s="49"/>
      <c r="S60" s="49"/>
      <c r="T60" s="49"/>
    </row>
    <row r="61" spans="1:22">
      <c r="A61" s="12" t="s">
        <v>132</v>
      </c>
      <c r="B61" s="17"/>
      <c r="C61" s="29"/>
      <c r="D61" s="29"/>
      <c r="E61" s="108"/>
    </row>
    <row r="62" spans="1:22">
      <c r="A62" s="101" t="s">
        <v>182</v>
      </c>
      <c r="F62" s="71"/>
      <c r="G62" s="71"/>
      <c r="H62" s="30"/>
      <c r="I62" s="30"/>
      <c r="J62" s="30"/>
      <c r="K62" s="30"/>
      <c r="L62" s="57"/>
      <c r="M62" s="57"/>
      <c r="N62" s="30"/>
      <c r="O62" s="30"/>
      <c r="P62" s="30"/>
      <c r="Q62" s="30"/>
      <c r="R62" s="30"/>
    </row>
    <row r="63" spans="1:22">
      <c r="A63" s="117" t="s">
        <v>173</v>
      </c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</row>
    <row r="64" spans="1:22">
      <c r="A64" s="514" t="s">
        <v>174</v>
      </c>
      <c r="B64" s="514"/>
      <c r="C64" s="514"/>
      <c r="D64" s="514"/>
      <c r="E64" s="514"/>
      <c r="F64" s="514"/>
      <c r="G64" s="514"/>
      <c r="H64" s="514"/>
      <c r="I64" s="514"/>
      <c r="J64" s="514"/>
      <c r="K64" s="514"/>
      <c r="L64" s="514"/>
      <c r="M64" s="57"/>
      <c r="N64" s="30"/>
      <c r="O64" s="30"/>
      <c r="P64" s="30"/>
      <c r="Q64" s="30"/>
      <c r="R64" s="30"/>
      <c r="V64" s="115"/>
    </row>
    <row r="65" spans="1:21">
      <c r="A65" s="503" t="s">
        <v>211</v>
      </c>
      <c r="B65" s="503"/>
      <c r="C65" s="503"/>
      <c r="D65" s="503"/>
      <c r="E65" s="503"/>
      <c r="F65" s="503"/>
      <c r="G65" s="503"/>
      <c r="H65" s="503"/>
      <c r="I65" s="503"/>
      <c r="J65" s="503"/>
      <c r="K65" s="503"/>
      <c r="L65" s="503"/>
      <c r="N65" s="30"/>
      <c r="O65" s="30"/>
      <c r="P65" s="30"/>
      <c r="Q65" s="30"/>
      <c r="R65" s="30"/>
    </row>
    <row r="66" spans="1:21" s="216" customFormat="1">
      <c r="A66" s="503" t="s">
        <v>829</v>
      </c>
      <c r="B66" s="503"/>
      <c r="C66" s="503"/>
      <c r="D66" s="503"/>
      <c r="E66" s="503"/>
      <c r="F66" s="503"/>
      <c r="G66" s="503"/>
      <c r="H66" s="503"/>
      <c r="I66" s="503"/>
      <c r="J66" s="503"/>
      <c r="K66" s="503"/>
      <c r="L66" s="503"/>
      <c r="M66" s="503"/>
      <c r="N66" s="228"/>
      <c r="O66" s="228"/>
      <c r="P66" s="228"/>
      <c r="Q66" s="228"/>
      <c r="R66" s="228"/>
      <c r="U66" s="237"/>
    </row>
    <row r="67" spans="1:21">
      <c r="A67" s="503" t="s">
        <v>830</v>
      </c>
      <c r="B67" s="503"/>
      <c r="C67" s="503"/>
      <c r="D67" s="503"/>
      <c r="E67" s="503"/>
      <c r="F67" s="503"/>
      <c r="G67" s="503"/>
      <c r="H67" s="503"/>
      <c r="I67" s="503"/>
      <c r="J67" s="503"/>
      <c r="K67" s="503"/>
      <c r="L67" s="503"/>
      <c r="M67" s="503"/>
      <c r="N67" s="201"/>
      <c r="O67" s="201"/>
      <c r="P67" s="201"/>
      <c r="Q67" s="201"/>
      <c r="R67" s="201"/>
      <c r="S67" s="200"/>
      <c r="T67" s="200"/>
      <c r="U67" s="202"/>
    </row>
    <row r="68" spans="1:21" s="216" customFormat="1">
      <c r="A68" s="493"/>
      <c r="B68" s="493"/>
      <c r="C68" s="493"/>
      <c r="D68" s="493"/>
      <c r="E68" s="493"/>
      <c r="F68" s="493"/>
      <c r="G68" s="493"/>
      <c r="H68" s="493"/>
      <c r="I68" s="493"/>
      <c r="J68" s="493"/>
      <c r="K68" s="493"/>
      <c r="L68" s="493"/>
      <c r="M68" s="493"/>
      <c r="N68" s="228"/>
      <c r="O68" s="228"/>
      <c r="P68" s="228"/>
      <c r="Q68" s="228"/>
      <c r="R68" s="228"/>
      <c r="U68" s="237"/>
    </row>
    <row r="69" spans="1:21" s="200" customFormat="1">
      <c r="A69" s="101" t="s">
        <v>65</v>
      </c>
      <c r="B69" s="18"/>
      <c r="C69" s="28"/>
      <c r="D69" s="28"/>
      <c r="E69" s="105"/>
      <c r="F69" s="71"/>
      <c r="G69" s="71" t="s">
        <v>66</v>
      </c>
      <c r="H69" s="30"/>
      <c r="I69" s="30"/>
      <c r="J69" s="30"/>
      <c r="K69" s="30"/>
      <c r="L69" s="57"/>
      <c r="M69" s="57"/>
      <c r="N69" s="102"/>
      <c r="O69" s="30"/>
      <c r="P69" s="30"/>
      <c r="Q69" s="30" t="s">
        <v>67</v>
      </c>
      <c r="R69" s="30"/>
      <c r="S69" s="12"/>
      <c r="T69" s="12"/>
      <c r="U69" s="71"/>
    </row>
    <row r="70" spans="1:21" ht="15">
      <c r="A70" s="7"/>
      <c r="B70" s="5"/>
      <c r="C70" s="27"/>
      <c r="D70" s="27"/>
      <c r="E70" s="26"/>
      <c r="F70" s="8"/>
      <c r="H70" s="9"/>
      <c r="I70" s="9"/>
      <c r="J70" s="9"/>
      <c r="K70" s="9"/>
      <c r="L70" s="56"/>
      <c r="M70" s="56"/>
      <c r="N70" s="9"/>
      <c r="O70" s="9"/>
      <c r="P70" s="9"/>
      <c r="Q70" s="9"/>
      <c r="R70" s="9"/>
      <c r="S70" s="4"/>
      <c r="T70" s="4"/>
      <c r="U70" s="8"/>
    </row>
    <row r="71" spans="1:21">
      <c r="B71" s="17"/>
      <c r="C71" s="29"/>
      <c r="D71" s="29"/>
      <c r="E71" s="108"/>
    </row>
    <row r="72" spans="1:21">
      <c r="B72" s="17"/>
      <c r="C72" s="29"/>
      <c r="D72" s="29"/>
      <c r="E72" s="108"/>
    </row>
    <row r="73" spans="1:21">
      <c r="B73" s="17"/>
      <c r="C73" s="29"/>
      <c r="D73" s="29"/>
      <c r="E73" s="108"/>
    </row>
    <row r="74" spans="1:21">
      <c r="B74" s="17"/>
      <c r="C74" s="29"/>
      <c r="D74" s="29"/>
      <c r="E74" s="108"/>
    </row>
    <row r="75" spans="1:21">
      <c r="B75" s="17"/>
      <c r="C75" s="29"/>
      <c r="D75" s="29"/>
      <c r="E75" s="108"/>
    </row>
    <row r="76" spans="1:21">
      <c r="B76" s="17"/>
      <c r="C76" s="29"/>
      <c r="D76" s="29"/>
      <c r="E76" s="108"/>
    </row>
    <row r="77" spans="1:21">
      <c r="B77" s="17"/>
      <c r="C77" s="29"/>
      <c r="D77" s="29"/>
      <c r="E77" s="108"/>
    </row>
    <row r="78" spans="1:21">
      <c r="B78" s="17"/>
      <c r="C78" s="29"/>
      <c r="D78" s="29"/>
      <c r="E78" s="108"/>
    </row>
    <row r="79" spans="1:21">
      <c r="B79" s="17"/>
      <c r="C79" s="29"/>
      <c r="D79" s="29"/>
      <c r="E79" s="108"/>
    </row>
    <row r="80" spans="1:21">
      <c r="B80" s="17"/>
      <c r="C80" s="29"/>
      <c r="D80" s="29"/>
      <c r="E80" s="108"/>
    </row>
    <row r="81" spans="1:22">
      <c r="B81" s="17"/>
      <c r="C81" s="29"/>
      <c r="D81" s="29"/>
      <c r="E81" s="108"/>
    </row>
    <row r="82" spans="1:22">
      <c r="B82" s="17"/>
      <c r="C82" s="29"/>
      <c r="D82" s="29"/>
      <c r="E82" s="108"/>
    </row>
    <row r="83" spans="1:22">
      <c r="B83" s="17"/>
      <c r="C83" s="29"/>
      <c r="D83" s="29"/>
      <c r="E83" s="108"/>
    </row>
    <row r="84" spans="1:22">
      <c r="B84" s="17"/>
      <c r="C84" s="29"/>
      <c r="D84" s="29"/>
      <c r="E84" s="108"/>
    </row>
    <row r="85" spans="1:22">
      <c r="B85" s="17"/>
      <c r="C85" s="29"/>
      <c r="D85" s="29"/>
      <c r="E85" s="108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8"/>
      <c r="C294" s="28"/>
      <c r="D294" s="28"/>
      <c r="E294" s="105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</sheetData>
  <sheetProtection insertRows="0" deleteRows="0"/>
  <protectedRanges>
    <protectedRange sqref="M64:P64 U1:U1048576 J1:P63 J65:P1048576" name="Obseg1"/>
    <protectedRange sqref="J64:L64" name="Obseg1_2"/>
  </protectedRanges>
  <mergeCells count="11">
    <mergeCell ref="A66:M66"/>
    <mergeCell ref="A67:M67"/>
    <mergeCell ref="A65:L65"/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10"/>
  <sheetViews>
    <sheetView topLeftCell="A7" zoomScale="90" zoomScaleNormal="90" zoomScaleSheetLayoutView="100" workbookViewId="0">
      <selection activeCell="Q62" sqref="Q62"/>
    </sheetView>
  </sheetViews>
  <sheetFormatPr defaultColWidth="8.85546875" defaultRowHeight="12.75"/>
  <cols>
    <col min="1" max="1" width="4" style="216" customWidth="1"/>
    <col min="2" max="2" width="30.42578125" style="221" customWidth="1"/>
    <col min="3" max="3" width="10.85546875" style="226" customWidth="1"/>
    <col min="4" max="4" width="10.140625" style="226" customWidth="1"/>
    <col min="5" max="5" width="9.42578125" style="249" customWidth="1"/>
    <col min="6" max="6" width="7.42578125" style="109" customWidth="1"/>
    <col min="7" max="7" width="6.85546875" style="109" customWidth="1"/>
    <col min="8" max="8" width="10.42578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216" customWidth="1"/>
    <col min="13" max="13" width="10.85546875" style="216" customWidth="1"/>
    <col min="14" max="14" width="9.140625" style="216" customWidth="1"/>
    <col min="15" max="15" width="12.140625" style="216" customWidth="1"/>
    <col min="16" max="16" width="6.140625" style="216" customWidth="1"/>
    <col min="17" max="17" width="9.140625" style="216" customWidth="1"/>
    <col min="18" max="20" width="11" style="216" customWidth="1"/>
    <col min="21" max="21" width="9.42578125" style="237" customWidth="1"/>
    <col min="22" max="22" width="8.85546875" style="216" customWidth="1"/>
    <col min="23" max="16384" width="8.85546875" style="216"/>
  </cols>
  <sheetData>
    <row r="1" spans="1:21" ht="15">
      <c r="B1" s="230" t="s">
        <v>81</v>
      </c>
    </row>
    <row r="2" spans="1:21" ht="15">
      <c r="B2" s="51" t="s">
        <v>82</v>
      </c>
      <c r="C2" s="515" t="str">
        <f>+'prva stran'!B6</f>
        <v>OSNOVNA ŠOLA LEONA ŠTUKLJA MARIBOR</v>
      </c>
      <c r="D2" s="516"/>
      <c r="E2" s="516"/>
      <c r="F2" s="516"/>
      <c r="G2" s="516"/>
      <c r="H2" s="516"/>
      <c r="I2" s="516"/>
      <c r="J2" s="516"/>
    </row>
    <row r="3" spans="1:21" ht="15">
      <c r="B3" s="51" t="s">
        <v>83</v>
      </c>
      <c r="C3" s="517" t="str">
        <f>+'prva stran'!B7</f>
        <v>Klinetova ulica 18, 2000 Maribor</v>
      </c>
      <c r="D3" s="518"/>
      <c r="E3" s="518"/>
      <c r="F3" s="518"/>
      <c r="G3" s="518"/>
      <c r="H3" s="518"/>
      <c r="I3" s="518"/>
      <c r="J3" s="518"/>
    </row>
    <row r="4" spans="1:21" ht="15">
      <c r="B4" s="238"/>
    </row>
    <row r="5" spans="1:21" ht="15">
      <c r="B5" s="230" t="s">
        <v>85</v>
      </c>
    </row>
    <row r="6" spans="1:21" ht="17.25" customHeight="1">
      <c r="B6" s="52" t="s">
        <v>82</v>
      </c>
      <c r="C6" s="519">
        <f>+'prva stran'!B10</f>
        <v>0</v>
      </c>
      <c r="D6" s="520"/>
      <c r="E6" s="520"/>
      <c r="F6" s="520"/>
      <c r="G6" s="520"/>
      <c r="H6" s="520"/>
      <c r="I6" s="520"/>
      <c r="J6" s="520"/>
    </row>
    <row r="7" spans="1:21" ht="17.25" customHeight="1">
      <c r="B7" s="52" t="s">
        <v>83</v>
      </c>
      <c r="C7" s="521">
        <f>+'prva stran'!B11</f>
        <v>0</v>
      </c>
      <c r="D7" s="522"/>
      <c r="E7" s="522"/>
      <c r="F7" s="522"/>
      <c r="G7" s="522"/>
      <c r="H7" s="522"/>
      <c r="I7" s="522"/>
      <c r="J7" s="522"/>
    </row>
    <row r="8" spans="1:21" ht="17.25" customHeight="1">
      <c r="B8" s="52" t="s">
        <v>84</v>
      </c>
      <c r="C8" s="521">
        <f>+'prva stran'!B12</f>
        <v>0</v>
      </c>
      <c r="D8" s="522"/>
      <c r="E8" s="522"/>
      <c r="F8" s="522"/>
      <c r="G8" s="522"/>
      <c r="H8" s="522"/>
      <c r="I8" s="522"/>
      <c r="J8" s="522"/>
    </row>
    <row r="9" spans="1:21" s="217" customFormat="1" ht="17.25" customHeight="1">
      <c r="A9" s="214"/>
      <c r="B9" s="53" t="s">
        <v>86</v>
      </c>
      <c r="C9" s="523">
        <f>+'prva stran'!B13</f>
        <v>0</v>
      </c>
      <c r="D9" s="522"/>
      <c r="E9" s="522"/>
      <c r="F9" s="522"/>
      <c r="G9" s="522"/>
      <c r="H9" s="522"/>
      <c r="I9" s="522"/>
      <c r="J9" s="522"/>
      <c r="K9" s="215"/>
      <c r="L9" s="215"/>
      <c r="M9" s="215"/>
      <c r="N9" s="215"/>
      <c r="O9" s="215"/>
      <c r="P9" s="215"/>
      <c r="Q9" s="215"/>
      <c r="R9" s="215"/>
      <c r="S9" s="215"/>
      <c r="T9" s="214"/>
      <c r="U9" s="212"/>
    </row>
    <row r="10" spans="1:21" s="217" customFormat="1" ht="15">
      <c r="B10" s="218"/>
      <c r="C10" s="223"/>
      <c r="D10" s="223"/>
      <c r="E10" s="224"/>
      <c r="F10" s="110"/>
      <c r="G10" s="110"/>
      <c r="H10" s="15"/>
      <c r="I10" s="15"/>
      <c r="J10" s="15"/>
      <c r="K10" s="15"/>
      <c r="U10" s="212"/>
    </row>
    <row r="11" spans="1:21" s="217" customFormat="1" ht="15">
      <c r="B11" s="219" t="s">
        <v>78</v>
      </c>
      <c r="C11" s="224"/>
      <c r="D11" s="224"/>
      <c r="E11" s="224"/>
      <c r="F11" s="110"/>
      <c r="G11" s="110"/>
      <c r="H11" s="15"/>
      <c r="I11" s="15"/>
      <c r="J11" s="15"/>
      <c r="K11" s="15"/>
      <c r="U11" s="212"/>
    </row>
    <row r="12" spans="1:21" s="217" customFormat="1" ht="21" customHeight="1">
      <c r="B12" s="241" t="str">
        <f>+'Ponudbeni pred_rekapitulacija'!A27</f>
        <v>14. sklop:</v>
      </c>
      <c r="C12" s="241"/>
      <c r="D12" s="223"/>
      <c r="E12" s="224"/>
      <c r="F12" s="110"/>
      <c r="G12" s="110"/>
      <c r="H12" s="15"/>
      <c r="I12" s="15"/>
      <c r="J12" s="15"/>
      <c r="K12" s="15"/>
      <c r="U12" s="212"/>
    </row>
    <row r="13" spans="1:21" s="217" customFormat="1" ht="21" customHeight="1">
      <c r="B13" s="504" t="str">
        <f>+'Ponudbeni pred_rekapitulacija'!B27</f>
        <v>SLADICE</v>
      </c>
      <c r="C13" s="504"/>
      <c r="D13" s="504"/>
      <c r="E13" s="504"/>
      <c r="F13" s="504"/>
      <c r="G13" s="504"/>
      <c r="H13" s="504"/>
      <c r="I13" s="504"/>
      <c r="J13" s="504"/>
      <c r="K13" s="504"/>
      <c r="U13" s="212"/>
    </row>
    <row r="14" spans="1:21" s="239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236" customFormat="1" ht="56.25" customHeight="1">
      <c r="A15" s="233" t="s">
        <v>2</v>
      </c>
      <c r="B15" s="233" t="s">
        <v>169</v>
      </c>
      <c r="C15" s="233" t="s">
        <v>159</v>
      </c>
      <c r="D15" s="233" t="s">
        <v>160</v>
      </c>
      <c r="E15" s="233" t="s">
        <v>168</v>
      </c>
      <c r="F15" s="233" t="s">
        <v>96</v>
      </c>
      <c r="G15" s="233" t="s">
        <v>97</v>
      </c>
      <c r="H15" s="60" t="s">
        <v>133</v>
      </c>
      <c r="I15" s="60" t="s">
        <v>155</v>
      </c>
      <c r="J15" s="234" t="s">
        <v>104</v>
      </c>
      <c r="K15" s="234" t="s">
        <v>75</v>
      </c>
      <c r="L15" s="234" t="s">
        <v>76</v>
      </c>
      <c r="M15" s="234" t="s">
        <v>103</v>
      </c>
      <c r="N15" s="234" t="s">
        <v>63</v>
      </c>
      <c r="O15" s="234" t="s">
        <v>123</v>
      </c>
      <c r="P15" s="234" t="s">
        <v>100</v>
      </c>
      <c r="Q15" s="235" t="s">
        <v>101</v>
      </c>
      <c r="R15" s="235" t="s">
        <v>115</v>
      </c>
      <c r="S15" s="235" t="s">
        <v>105</v>
      </c>
      <c r="T15" s="235" t="s">
        <v>106</v>
      </c>
      <c r="U15" s="234" t="s">
        <v>120</v>
      </c>
    </row>
    <row r="16" spans="1:21" s="232" customFormat="1" ht="12">
      <c r="A16" s="242" t="s">
        <v>1</v>
      </c>
      <c r="B16" s="310" t="s">
        <v>582</v>
      </c>
      <c r="C16" s="186">
        <v>0.13</v>
      </c>
      <c r="D16" s="240" t="s">
        <v>0</v>
      </c>
      <c r="E16" s="250"/>
      <c r="F16" s="332">
        <v>500</v>
      </c>
      <c r="G16" s="470" t="s">
        <v>261</v>
      </c>
      <c r="H16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16" s="83" t="str">
        <f>IF(Sklop14[[#This Row],[ZAHTEVANA SHEMA KAKOVOSTI]]&lt;&gt;"",Sklop14[[#This Row],[Preračunana masa/volumen/kos na enoto kg]],"")</f>
        <v/>
      </c>
      <c r="J16" s="92"/>
      <c r="K16" s="456"/>
      <c r="L16" s="456"/>
      <c r="M16" s="460"/>
      <c r="N16" s="245"/>
      <c r="O16" s="245"/>
      <c r="P16" s="246"/>
      <c r="Q16" s="245">
        <f>+Sklop14[[#This Row],[cena/enota brez DDV v EUR]]*Sklop14[[#This Row],[Stopnja DDV (%)]]</f>
        <v>0</v>
      </c>
      <c r="R16" s="245">
        <f>+Sklop14[[#This Row],[cena/enota brez DDV v EUR]]+Sklop14[[#This Row],[Davek (EUR)]]</f>
        <v>0</v>
      </c>
      <c r="S16" s="245">
        <f>+Sklop14[[#This Row],[cena/enota brez DDV v EUR]]*Sklop14[[#This Row],[Okvirna količina]]</f>
        <v>0</v>
      </c>
      <c r="T16" s="245">
        <f>+Sklop14[[#This Row],[Končna cena/enoto mere (EUR) z DDV]]*Sklop14[[#This Row],[Okvirna količina]]</f>
        <v>0</v>
      </c>
      <c r="U16" s="208"/>
    </row>
    <row r="17" spans="1:21" s="232" customFormat="1" ht="12">
      <c r="A17" s="242" t="s">
        <v>3</v>
      </c>
      <c r="B17" s="310" t="s">
        <v>581</v>
      </c>
      <c r="C17" s="186">
        <v>0.22</v>
      </c>
      <c r="D17" s="240" t="s">
        <v>0</v>
      </c>
      <c r="E17" s="250"/>
      <c r="F17" s="332">
        <v>500</v>
      </c>
      <c r="G17" s="470" t="s">
        <v>261</v>
      </c>
      <c r="H17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</v>
      </c>
      <c r="I17" s="83" t="str">
        <f>IF(Sklop14[[#This Row],[ZAHTEVANA SHEMA KAKOVOSTI]]&lt;&gt;"",Sklop14[[#This Row],[Preračunana masa/volumen/kos na enoto kg]],"")</f>
        <v/>
      </c>
      <c r="J17" s="93"/>
      <c r="K17" s="481"/>
      <c r="L17" s="481"/>
      <c r="M17" s="484"/>
      <c r="N17" s="90"/>
      <c r="O17" s="90"/>
      <c r="P17" s="96"/>
      <c r="Q17" s="90">
        <f>+Sklop14[[#This Row],[cena/enota brez DDV v EUR]]*Sklop14[[#This Row],[Stopnja DDV (%)]]</f>
        <v>0</v>
      </c>
      <c r="R17" s="90">
        <f>+Sklop14[[#This Row],[cena/enota brez DDV v EUR]]+Sklop14[[#This Row],[Davek (EUR)]]</f>
        <v>0</v>
      </c>
      <c r="S17" s="90">
        <f>+Sklop14[[#This Row],[cena/enota brez DDV v EUR]]*Sklop14[[#This Row],[Okvirna količina]]</f>
        <v>0</v>
      </c>
      <c r="T17" s="90">
        <f>+Sklop14[[#This Row],[Končna cena/enoto mere (EUR) z DDV]]*Sklop14[[#This Row],[Okvirna količina]]</f>
        <v>0</v>
      </c>
      <c r="U17" s="208"/>
    </row>
    <row r="18" spans="1:21" s="232" customFormat="1" ht="12">
      <c r="A18" s="242" t="s">
        <v>4</v>
      </c>
      <c r="B18" s="399" t="s">
        <v>580</v>
      </c>
      <c r="C18" s="400">
        <v>0.13</v>
      </c>
      <c r="D18" s="283" t="s">
        <v>0</v>
      </c>
      <c r="E18" s="401"/>
      <c r="F18" s="468">
        <v>500</v>
      </c>
      <c r="G18" s="474" t="s">
        <v>261</v>
      </c>
      <c r="H18" s="4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18" s="305" t="str">
        <f>IF(Sklop14[[#This Row],[ZAHTEVANA SHEMA KAKOVOSTI]]&lt;&gt;"",Sklop14[[#This Row],[Preračunana masa/volumen/kos na enoto kg]],"")</f>
        <v/>
      </c>
      <c r="J18" s="307"/>
      <c r="K18" s="308"/>
      <c r="L18" s="308"/>
      <c r="M18" s="402"/>
      <c r="N18" s="403"/>
      <c r="O18" s="403"/>
      <c r="P18" s="404"/>
      <c r="Q18" s="403">
        <f>+Sklop14[[#This Row],[cena/enota brez DDV v EUR]]*Sklop14[[#This Row],[Stopnja DDV (%)]]</f>
        <v>0</v>
      </c>
      <c r="R18" s="403">
        <f>+Sklop14[[#This Row],[cena/enota brez DDV v EUR]]+Sklop14[[#This Row],[Davek (EUR)]]</f>
        <v>0</v>
      </c>
      <c r="S18" s="403">
        <f>+Sklop14[[#This Row],[cena/enota brez DDV v EUR]]*Sklop14[[#This Row],[Okvirna količina]]</f>
        <v>0</v>
      </c>
      <c r="T18" s="403">
        <f>+Sklop14[[#This Row],[Končna cena/enoto mere (EUR) z DDV]]*Sklop14[[#This Row],[Okvirna količina]]</f>
        <v>0</v>
      </c>
      <c r="U18" s="424"/>
    </row>
    <row r="19" spans="1:21" s="232" customFormat="1" ht="12">
      <c r="A19" s="242" t="s">
        <v>5</v>
      </c>
      <c r="B19" s="302" t="s">
        <v>580</v>
      </c>
      <c r="C19" s="186">
        <v>0.22</v>
      </c>
      <c r="D19" s="240" t="s">
        <v>0</v>
      </c>
      <c r="E19" s="250"/>
      <c r="F19" s="332">
        <v>500</v>
      </c>
      <c r="G19" s="475" t="s">
        <v>261</v>
      </c>
      <c r="H19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</v>
      </c>
      <c r="I19" s="83" t="str">
        <f>IF(Sklop14[[#This Row],[ZAHTEVANA SHEMA KAKOVOSTI]]&lt;&gt;"",Sklop14[[#This Row],[Preračunana masa/volumen/kos na enoto kg]],"")</f>
        <v/>
      </c>
      <c r="J19" s="93"/>
      <c r="K19" s="481"/>
      <c r="L19" s="481"/>
      <c r="M19" s="484"/>
      <c r="N19" s="90"/>
      <c r="O19" s="90"/>
      <c r="P19" s="96"/>
      <c r="Q19" s="90">
        <f>+Sklop14[[#This Row],[cena/enota brez DDV v EUR]]*Sklop14[[#This Row],[Stopnja DDV (%)]]</f>
        <v>0</v>
      </c>
      <c r="R19" s="90">
        <f>+Sklop14[[#This Row],[cena/enota brez DDV v EUR]]+Sklop14[[#This Row],[Davek (EUR)]]</f>
        <v>0</v>
      </c>
      <c r="S19" s="90">
        <f>+Sklop14[[#This Row],[cena/enota brez DDV v EUR]]*Sklop14[[#This Row],[Okvirna količina]]</f>
        <v>0</v>
      </c>
      <c r="T19" s="90">
        <f>+Sklop14[[#This Row],[Končna cena/enoto mere (EUR) z DDV]]*Sklop14[[#This Row],[Okvirna količina]]</f>
        <v>0</v>
      </c>
      <c r="U19" s="208"/>
    </row>
    <row r="20" spans="1:21" s="232" customFormat="1" ht="12">
      <c r="A20" s="242" t="s">
        <v>6</v>
      </c>
      <c r="B20" s="329" t="s">
        <v>558</v>
      </c>
      <c r="C20" s="186">
        <v>0.06</v>
      </c>
      <c r="D20" s="240" t="s">
        <v>0</v>
      </c>
      <c r="E20" s="250"/>
      <c r="F20" s="328">
        <v>300</v>
      </c>
      <c r="G20" s="165" t="s">
        <v>261</v>
      </c>
      <c r="H20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20" s="83" t="str">
        <f>IF(Sklop14[[#This Row],[ZAHTEVANA SHEMA KAKOVOSTI]]&lt;&gt;"",Sklop14[[#This Row],[Preračunana masa/volumen/kos na enoto kg]],"")</f>
        <v/>
      </c>
      <c r="J20" s="93"/>
      <c r="K20" s="89"/>
      <c r="L20" s="89"/>
      <c r="M20" s="95"/>
      <c r="N20" s="90"/>
      <c r="O20" s="90"/>
      <c r="P20" s="96"/>
      <c r="Q20" s="90">
        <f>+Sklop14[[#This Row],[cena/enota brez DDV v EUR]]*Sklop14[[#This Row],[Stopnja DDV (%)]]</f>
        <v>0</v>
      </c>
      <c r="R20" s="90">
        <f>+Sklop14[[#This Row],[cena/enota brez DDV v EUR]]+Sklop14[[#This Row],[Davek (EUR)]]</f>
        <v>0</v>
      </c>
      <c r="S20" s="90">
        <f>+Sklop14[[#This Row],[cena/enota brez DDV v EUR]]*Sklop14[[#This Row],[Okvirna količina]]</f>
        <v>0</v>
      </c>
      <c r="T20" s="90">
        <f>+Sklop14[[#This Row],[Končna cena/enoto mere (EUR) z DDV]]*Sklop14[[#This Row],[Okvirna količina]]</f>
        <v>0</v>
      </c>
      <c r="U20" s="208"/>
    </row>
    <row r="21" spans="1:21" s="232" customFormat="1" ht="12">
      <c r="A21" s="242" t="s">
        <v>7</v>
      </c>
      <c r="B21" s="327" t="s">
        <v>557</v>
      </c>
      <c r="C21" s="186">
        <v>0.12</v>
      </c>
      <c r="D21" s="240" t="s">
        <v>0</v>
      </c>
      <c r="E21" s="250"/>
      <c r="F21" s="328">
        <v>300</v>
      </c>
      <c r="G21" s="165" t="s">
        <v>261</v>
      </c>
      <c r="H21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21" s="83" t="str">
        <f>IF(Sklop14[[#This Row],[ZAHTEVANA SHEMA KAKOVOSTI]]&lt;&gt;"",Sklop14[[#This Row],[Preračunana masa/volumen/kos na enoto kg]],"")</f>
        <v/>
      </c>
      <c r="J21" s="93"/>
      <c r="K21" s="89"/>
      <c r="L21" s="89"/>
      <c r="M21" s="95"/>
      <c r="N21" s="90"/>
      <c r="O21" s="90"/>
      <c r="P21" s="96"/>
      <c r="Q21" s="90">
        <f>+Sklop14[[#This Row],[cena/enota brez DDV v EUR]]*Sklop14[[#This Row],[Stopnja DDV (%)]]</f>
        <v>0</v>
      </c>
      <c r="R21" s="90">
        <f>+Sklop14[[#This Row],[cena/enota brez DDV v EUR]]+Sklop14[[#This Row],[Davek (EUR)]]</f>
        <v>0</v>
      </c>
      <c r="S21" s="90">
        <f>+Sklop14[[#This Row],[cena/enota brez DDV v EUR]]*Sklop14[[#This Row],[Okvirna količina]]</f>
        <v>0</v>
      </c>
      <c r="T21" s="90">
        <f>+Sklop14[[#This Row],[Končna cena/enoto mere (EUR) z DDV]]*Sklop14[[#This Row],[Okvirna količina]]</f>
        <v>0</v>
      </c>
      <c r="U21" s="208"/>
    </row>
    <row r="22" spans="1:21" s="232" customFormat="1" ht="12">
      <c r="A22" s="242" t="s">
        <v>8</v>
      </c>
      <c r="B22" s="329" t="s">
        <v>561</v>
      </c>
      <c r="C22" s="186">
        <v>0.09</v>
      </c>
      <c r="D22" s="240" t="s">
        <v>0</v>
      </c>
      <c r="E22" s="250"/>
      <c r="F22" s="328">
        <v>500</v>
      </c>
      <c r="G22" s="165" t="s">
        <v>261</v>
      </c>
      <c r="H22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22" s="83" t="str">
        <f>IF(Sklop14[[#This Row],[ZAHTEVANA SHEMA KAKOVOSTI]]&lt;&gt;"",Sklop14[[#This Row],[Preračunana masa/volumen/kos na enoto kg]],"")</f>
        <v/>
      </c>
      <c r="J22" s="93"/>
      <c r="K22" s="89"/>
      <c r="L22" s="89"/>
      <c r="M22" s="95"/>
      <c r="N22" s="90"/>
      <c r="O22" s="90"/>
      <c r="P22" s="96"/>
      <c r="Q22" s="90">
        <f>+Sklop14[[#This Row],[cena/enota brez DDV v EUR]]*Sklop14[[#This Row],[Stopnja DDV (%)]]</f>
        <v>0</v>
      </c>
      <c r="R22" s="90">
        <f>+Sklop14[[#This Row],[cena/enota brez DDV v EUR]]+Sklop14[[#This Row],[Davek (EUR)]]</f>
        <v>0</v>
      </c>
      <c r="S22" s="90">
        <f>+Sklop14[[#This Row],[cena/enota brez DDV v EUR]]*Sklop14[[#This Row],[Okvirna količina]]</f>
        <v>0</v>
      </c>
      <c r="T22" s="90">
        <f>+Sklop14[[#This Row],[Končna cena/enoto mere (EUR) z DDV]]*Sklop14[[#This Row],[Okvirna količina]]</f>
        <v>0</v>
      </c>
      <c r="U22" s="208"/>
    </row>
    <row r="23" spans="1:21" s="232" customFormat="1" ht="24">
      <c r="A23" s="242" t="s">
        <v>9</v>
      </c>
      <c r="B23" s="327" t="s">
        <v>338</v>
      </c>
      <c r="C23" s="186">
        <v>7.0000000000000007E-2</v>
      </c>
      <c r="D23" s="240" t="s">
        <v>0</v>
      </c>
      <c r="E23" s="250"/>
      <c r="F23" s="328">
        <v>80</v>
      </c>
      <c r="G23" s="165" t="s">
        <v>261</v>
      </c>
      <c r="H23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5.6000000000000005</v>
      </c>
      <c r="I23" s="83" t="str">
        <f>IF(Sklop14[[#This Row],[ZAHTEVANA SHEMA KAKOVOSTI]]&lt;&gt;"",Sklop14[[#This Row],[Preračunana masa/volumen/kos na enoto kg]],"")</f>
        <v/>
      </c>
      <c r="J23" s="93"/>
      <c r="K23" s="89"/>
      <c r="L23" s="89"/>
      <c r="M23" s="95"/>
      <c r="N23" s="90"/>
      <c r="O23" s="90"/>
      <c r="P23" s="96"/>
      <c r="Q23" s="90">
        <f>+Sklop14[[#This Row],[cena/enota brez DDV v EUR]]*Sklop14[[#This Row],[Stopnja DDV (%)]]</f>
        <v>0</v>
      </c>
      <c r="R23" s="90">
        <f>+Sklop14[[#This Row],[cena/enota brez DDV v EUR]]+Sklop14[[#This Row],[Davek (EUR)]]</f>
        <v>0</v>
      </c>
      <c r="S23" s="90">
        <f>+Sklop14[[#This Row],[cena/enota brez DDV v EUR]]*Sklop14[[#This Row],[Okvirna količina]]</f>
        <v>0</v>
      </c>
      <c r="T23" s="90">
        <f>+Sklop14[[#This Row],[Končna cena/enoto mere (EUR) z DDV]]*Sklop14[[#This Row],[Okvirna količina]]</f>
        <v>0</v>
      </c>
      <c r="U23" s="208"/>
    </row>
    <row r="24" spans="1:21" s="232" customFormat="1" ht="24">
      <c r="A24" s="242" t="s">
        <v>10</v>
      </c>
      <c r="B24" s="327" t="s">
        <v>559</v>
      </c>
      <c r="C24" s="186">
        <v>7.0000000000000007E-2</v>
      </c>
      <c r="D24" s="240" t="s">
        <v>0</v>
      </c>
      <c r="E24" s="250"/>
      <c r="F24" s="328">
        <v>20</v>
      </c>
      <c r="G24" s="165" t="s">
        <v>261</v>
      </c>
      <c r="H24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1.4000000000000001</v>
      </c>
      <c r="I24" s="83" t="str">
        <f>IF(Sklop14[[#This Row],[ZAHTEVANA SHEMA KAKOVOSTI]]&lt;&gt;"",Sklop14[[#This Row],[Preračunana masa/volumen/kos na enoto kg]],"")</f>
        <v/>
      </c>
      <c r="J24" s="93"/>
      <c r="K24" s="89"/>
      <c r="L24" s="89"/>
      <c r="M24" s="95"/>
      <c r="N24" s="90"/>
      <c r="O24" s="90"/>
      <c r="P24" s="96"/>
      <c r="Q24" s="90">
        <f>+Sklop14[[#This Row],[cena/enota brez DDV v EUR]]*Sklop14[[#This Row],[Stopnja DDV (%)]]</f>
        <v>0</v>
      </c>
      <c r="R24" s="90">
        <f>+Sklop14[[#This Row],[cena/enota brez DDV v EUR]]+Sklop14[[#This Row],[Davek (EUR)]]</f>
        <v>0</v>
      </c>
      <c r="S24" s="90">
        <f>+Sklop14[[#This Row],[cena/enota brez DDV v EUR]]*Sklop14[[#This Row],[Okvirna količina]]</f>
        <v>0</v>
      </c>
      <c r="T24" s="90">
        <f>+Sklop14[[#This Row],[Končna cena/enoto mere (EUR) z DDV]]*Sklop14[[#This Row],[Okvirna količina]]</f>
        <v>0</v>
      </c>
      <c r="U24" s="208"/>
    </row>
    <row r="25" spans="1:21" s="232" customFormat="1" ht="24">
      <c r="A25" s="242" t="s">
        <v>11</v>
      </c>
      <c r="B25" s="330" t="s">
        <v>560</v>
      </c>
      <c r="C25" s="186">
        <v>0.09</v>
      </c>
      <c r="D25" s="240" t="s">
        <v>0</v>
      </c>
      <c r="E25" s="250"/>
      <c r="F25" s="328">
        <v>1000</v>
      </c>
      <c r="G25" s="165" t="s">
        <v>261</v>
      </c>
      <c r="H25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25" s="83" t="str">
        <f>IF(Sklop14[[#This Row],[ZAHTEVANA SHEMA KAKOVOSTI]]&lt;&gt;"",Sklop14[[#This Row],[Preračunana masa/volumen/kos na enoto kg]],"")</f>
        <v/>
      </c>
      <c r="J25" s="93"/>
      <c r="K25" s="89"/>
      <c r="L25" s="89"/>
      <c r="M25" s="95"/>
      <c r="N25" s="90"/>
      <c r="O25" s="90"/>
      <c r="P25" s="96"/>
      <c r="Q25" s="90">
        <f>+Sklop14[[#This Row],[cena/enota brez DDV v EUR]]*Sklop14[[#This Row],[Stopnja DDV (%)]]</f>
        <v>0</v>
      </c>
      <c r="R25" s="90">
        <f>+Sklop14[[#This Row],[cena/enota brez DDV v EUR]]+Sklop14[[#This Row],[Davek (EUR)]]</f>
        <v>0</v>
      </c>
      <c r="S25" s="90">
        <f>+Sklop14[[#This Row],[cena/enota brez DDV v EUR]]*Sklop14[[#This Row],[Okvirna količina]]</f>
        <v>0</v>
      </c>
      <c r="T25" s="90">
        <f>+Sklop14[[#This Row],[Končna cena/enoto mere (EUR) z DDV]]*Sklop14[[#This Row],[Okvirna količina]]</f>
        <v>0</v>
      </c>
      <c r="U25" s="208"/>
    </row>
    <row r="26" spans="1:21" s="232" customFormat="1" ht="12">
      <c r="A26" s="242" t="s">
        <v>12</v>
      </c>
      <c r="B26" s="329" t="s">
        <v>562</v>
      </c>
      <c r="C26" s="186">
        <v>7.0000000000000007E-2</v>
      </c>
      <c r="D26" s="240" t="s">
        <v>0</v>
      </c>
      <c r="E26" s="250"/>
      <c r="F26" s="328">
        <v>600</v>
      </c>
      <c r="G26" s="165" t="s">
        <v>261</v>
      </c>
      <c r="H26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42.000000000000007</v>
      </c>
      <c r="I26" s="83" t="str">
        <f>IF(Sklop14[[#This Row],[ZAHTEVANA SHEMA KAKOVOSTI]]&lt;&gt;"",Sklop14[[#This Row],[Preračunana masa/volumen/kos na enoto kg]],"")</f>
        <v/>
      </c>
      <c r="J26" s="93"/>
      <c r="K26" s="89"/>
      <c r="L26" s="89"/>
      <c r="M26" s="95"/>
      <c r="N26" s="90"/>
      <c r="O26" s="90"/>
      <c r="P26" s="96"/>
      <c r="Q26" s="90">
        <f>+Sklop14[[#This Row],[cena/enota brez DDV v EUR]]*Sklop14[[#This Row],[Stopnja DDV (%)]]</f>
        <v>0</v>
      </c>
      <c r="R26" s="90">
        <f>+Sklop14[[#This Row],[cena/enota brez DDV v EUR]]+Sklop14[[#This Row],[Davek (EUR)]]</f>
        <v>0</v>
      </c>
      <c r="S26" s="90">
        <f>+Sklop14[[#This Row],[cena/enota brez DDV v EUR]]*Sklop14[[#This Row],[Okvirna količina]]</f>
        <v>0</v>
      </c>
      <c r="T26" s="90">
        <f>+Sklop14[[#This Row],[Končna cena/enoto mere (EUR) z DDV]]*Sklop14[[#This Row],[Okvirna količina]]</f>
        <v>0</v>
      </c>
      <c r="U26" s="208"/>
    </row>
    <row r="27" spans="1:21" s="232" customFormat="1" ht="12">
      <c r="A27" s="242" t="s">
        <v>13</v>
      </c>
      <c r="B27" s="329" t="s">
        <v>564</v>
      </c>
      <c r="C27" s="78">
        <v>0.12</v>
      </c>
      <c r="D27" s="240" t="s">
        <v>0</v>
      </c>
      <c r="E27" s="250"/>
      <c r="F27" s="328">
        <v>1000</v>
      </c>
      <c r="G27" s="165" t="s">
        <v>261</v>
      </c>
      <c r="H27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7" s="83" t="str">
        <f>IF(Sklop14[[#This Row],[ZAHTEVANA SHEMA KAKOVOSTI]]&lt;&gt;"",Sklop14[[#This Row],[Preračunana masa/volumen/kos na enoto kg]],"")</f>
        <v/>
      </c>
      <c r="J27" s="93"/>
      <c r="K27" s="89"/>
      <c r="L27" s="89"/>
      <c r="M27" s="95"/>
      <c r="N27" s="90"/>
      <c r="O27" s="90"/>
      <c r="P27" s="96"/>
      <c r="Q27" s="90">
        <f>+Sklop14[[#This Row],[cena/enota brez DDV v EUR]]*Sklop14[[#This Row],[Stopnja DDV (%)]]</f>
        <v>0</v>
      </c>
      <c r="R27" s="90">
        <f>+Sklop14[[#This Row],[cena/enota brez DDV v EUR]]+Sklop14[[#This Row],[Davek (EUR)]]</f>
        <v>0</v>
      </c>
      <c r="S27" s="90">
        <f>+Sklop14[[#This Row],[cena/enota brez DDV v EUR]]*Sklop14[[#This Row],[Okvirna količina]]</f>
        <v>0</v>
      </c>
      <c r="T27" s="90">
        <f>+Sklop14[[#This Row],[Končna cena/enoto mere (EUR) z DDV]]*Sklop14[[#This Row],[Okvirna količina]]</f>
        <v>0</v>
      </c>
      <c r="U27" s="208"/>
    </row>
    <row r="28" spans="1:21" s="232" customFormat="1" ht="12">
      <c r="A28" s="242" t="s">
        <v>14</v>
      </c>
      <c r="B28" s="329" t="s">
        <v>564</v>
      </c>
      <c r="C28" s="78">
        <v>0.16</v>
      </c>
      <c r="D28" s="240" t="s">
        <v>0</v>
      </c>
      <c r="E28" s="250"/>
      <c r="F28" s="328">
        <v>1000</v>
      </c>
      <c r="G28" s="165" t="s">
        <v>261</v>
      </c>
      <c r="H28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28" s="83" t="str">
        <f>IF(Sklop14[[#This Row],[ZAHTEVANA SHEMA KAKOVOSTI]]&lt;&gt;"",Sklop14[[#This Row],[Preračunana masa/volumen/kos na enoto kg]],"")</f>
        <v/>
      </c>
      <c r="J28" s="93"/>
      <c r="K28" s="89"/>
      <c r="L28" s="89"/>
      <c r="M28" s="95"/>
      <c r="N28" s="90"/>
      <c r="O28" s="90"/>
      <c r="P28" s="96"/>
      <c r="Q28" s="90">
        <f>+Sklop14[[#This Row],[cena/enota brez DDV v EUR]]*Sklop14[[#This Row],[Stopnja DDV (%)]]</f>
        <v>0</v>
      </c>
      <c r="R28" s="90">
        <f>+Sklop14[[#This Row],[cena/enota brez DDV v EUR]]+Sklop14[[#This Row],[Davek (EUR)]]</f>
        <v>0</v>
      </c>
      <c r="S28" s="90">
        <f>+Sklop14[[#This Row],[cena/enota brez DDV v EUR]]*Sklop14[[#This Row],[Okvirna količina]]</f>
        <v>0</v>
      </c>
      <c r="T28" s="90">
        <f>+Sklop14[[#This Row],[Končna cena/enoto mere (EUR) z DDV]]*Sklop14[[#This Row],[Okvirna količina]]</f>
        <v>0</v>
      </c>
      <c r="U28" s="208"/>
    </row>
    <row r="29" spans="1:21" s="232" customFormat="1" ht="12">
      <c r="A29" s="242" t="s">
        <v>15</v>
      </c>
      <c r="B29" s="329" t="s">
        <v>563</v>
      </c>
      <c r="C29" s="78">
        <v>7.0000000000000007E-2</v>
      </c>
      <c r="D29" s="240" t="s">
        <v>0</v>
      </c>
      <c r="E29" s="250"/>
      <c r="F29" s="328">
        <v>1000</v>
      </c>
      <c r="G29" s="165" t="s">
        <v>261</v>
      </c>
      <c r="H29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9" s="83" t="str">
        <f>IF(Sklop14[[#This Row],[ZAHTEVANA SHEMA KAKOVOSTI]]&lt;&gt;"",Sklop14[[#This Row],[Preračunana masa/volumen/kos na enoto kg]],"")</f>
        <v/>
      </c>
      <c r="J29" s="93"/>
      <c r="K29" s="89"/>
      <c r="L29" s="89"/>
      <c r="M29" s="95"/>
      <c r="N29" s="90"/>
      <c r="O29" s="90"/>
      <c r="P29" s="96"/>
      <c r="Q29" s="90">
        <f>+Sklop14[[#This Row],[cena/enota brez DDV v EUR]]*Sklop14[[#This Row],[Stopnja DDV (%)]]</f>
        <v>0</v>
      </c>
      <c r="R29" s="90">
        <f>+Sklop14[[#This Row],[cena/enota brez DDV v EUR]]+Sklop14[[#This Row],[Davek (EUR)]]</f>
        <v>0</v>
      </c>
      <c r="S29" s="90">
        <f>+Sklop14[[#This Row],[cena/enota brez DDV v EUR]]*Sklop14[[#This Row],[Okvirna količina]]</f>
        <v>0</v>
      </c>
      <c r="T29" s="90">
        <f>+Sklop14[[#This Row],[Končna cena/enoto mere (EUR) z DDV]]*Sklop14[[#This Row],[Okvirna količina]]</f>
        <v>0</v>
      </c>
      <c r="U29" s="208"/>
    </row>
    <row r="30" spans="1:21" s="232" customFormat="1" ht="12">
      <c r="A30" s="242" t="s">
        <v>16</v>
      </c>
      <c r="B30" s="327" t="s">
        <v>565</v>
      </c>
      <c r="C30" s="78">
        <v>0.35</v>
      </c>
      <c r="D30" s="240" t="s">
        <v>0</v>
      </c>
      <c r="E30" s="252"/>
      <c r="F30" s="328">
        <v>15</v>
      </c>
      <c r="G30" s="165" t="s">
        <v>261</v>
      </c>
      <c r="H30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5.25</v>
      </c>
      <c r="I30" s="122" t="str">
        <f>IF(Sklop14[[#This Row],[ZAHTEVANA SHEMA KAKOVOSTI]]&lt;&gt;"",Sklop14[[#This Row],[Preračunana masa/volumen/kos na enoto kg]],"")</f>
        <v/>
      </c>
      <c r="J30" s="148"/>
      <c r="K30" s="480"/>
      <c r="L30" s="480"/>
      <c r="M30" s="483"/>
      <c r="N30" s="188"/>
      <c r="O30" s="188"/>
      <c r="P30" s="189"/>
      <c r="Q30" s="188">
        <f>+Sklop14[[#This Row],[cena/enota brez DDV v EUR]]*Sklop14[[#This Row],[Stopnja DDV (%)]]</f>
        <v>0</v>
      </c>
      <c r="R30" s="188">
        <f>+Sklop14[[#This Row],[cena/enota brez DDV v EUR]]+Sklop14[[#This Row],[Davek (EUR)]]</f>
        <v>0</v>
      </c>
      <c r="S30" s="188">
        <f>+Sklop14[[#This Row],[cena/enota brez DDV v EUR]]*Sklop14[[#This Row],[Okvirna količina]]</f>
        <v>0</v>
      </c>
      <c r="T30" s="188">
        <f>+Sklop14[[#This Row],[Končna cena/enoto mere (EUR) z DDV]]*Sklop14[[#This Row],[Okvirna količina]]</f>
        <v>0</v>
      </c>
      <c r="U30" s="191"/>
    </row>
    <row r="31" spans="1:21" s="232" customFormat="1" ht="12">
      <c r="A31" s="242" t="s">
        <v>17</v>
      </c>
      <c r="B31" s="327" t="s">
        <v>566</v>
      </c>
      <c r="C31" s="186">
        <v>0.35</v>
      </c>
      <c r="D31" s="190" t="s">
        <v>0</v>
      </c>
      <c r="E31" s="252"/>
      <c r="F31" s="328">
        <v>20</v>
      </c>
      <c r="G31" s="165" t="s">
        <v>261</v>
      </c>
      <c r="H31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31" s="122" t="str">
        <f>IF(Sklop14[[#This Row],[ZAHTEVANA SHEMA KAKOVOSTI]]&lt;&gt;"",Sklop14[[#This Row],[Preračunana masa/volumen/kos na enoto kg]],"")</f>
        <v/>
      </c>
      <c r="J31" s="148"/>
      <c r="K31" s="480"/>
      <c r="L31" s="480"/>
      <c r="M31" s="483"/>
      <c r="N31" s="188"/>
      <c r="O31" s="188"/>
      <c r="P31" s="189"/>
      <c r="Q31" s="188">
        <f>+Sklop14[[#This Row],[cena/enota brez DDV v EUR]]*Sklop14[[#This Row],[Stopnja DDV (%)]]</f>
        <v>0</v>
      </c>
      <c r="R31" s="188">
        <f>+Sklop14[[#This Row],[cena/enota brez DDV v EUR]]+Sklop14[[#This Row],[Davek (EUR)]]</f>
        <v>0</v>
      </c>
      <c r="S31" s="188">
        <f>+Sklop14[[#This Row],[cena/enota brez DDV v EUR]]*Sklop14[[#This Row],[Okvirna količina]]</f>
        <v>0</v>
      </c>
      <c r="T31" s="188">
        <f>+Sklop14[[#This Row],[Končna cena/enoto mere (EUR) z DDV]]*Sklop14[[#This Row],[Okvirna količina]]</f>
        <v>0</v>
      </c>
      <c r="U31" s="191"/>
    </row>
    <row r="32" spans="1:21" s="232" customFormat="1" ht="12">
      <c r="A32" s="242" t="s">
        <v>18</v>
      </c>
      <c r="B32" s="327" t="s">
        <v>567</v>
      </c>
      <c r="C32" s="186">
        <v>0.35</v>
      </c>
      <c r="D32" s="240" t="s">
        <v>0</v>
      </c>
      <c r="E32" s="252"/>
      <c r="F32" s="328">
        <v>10</v>
      </c>
      <c r="G32" s="165" t="s">
        <v>261</v>
      </c>
      <c r="H32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</v>
      </c>
      <c r="I32" s="122" t="str">
        <f>IF(Sklop14[[#This Row],[ZAHTEVANA SHEMA KAKOVOSTI]]&lt;&gt;"",Sklop14[[#This Row],[Preračunana masa/volumen/kos na enoto kg]],"")</f>
        <v/>
      </c>
      <c r="J32" s="148"/>
      <c r="K32" s="480"/>
      <c r="L32" s="480"/>
      <c r="M32" s="483"/>
      <c r="N32" s="188"/>
      <c r="O32" s="188"/>
      <c r="P32" s="189"/>
      <c r="Q32" s="188">
        <f>+Sklop14[[#This Row],[cena/enota brez DDV v EUR]]*Sklop14[[#This Row],[Stopnja DDV (%)]]</f>
        <v>0</v>
      </c>
      <c r="R32" s="188">
        <f>+Sklop14[[#This Row],[cena/enota brez DDV v EUR]]+Sklop14[[#This Row],[Davek (EUR)]]</f>
        <v>0</v>
      </c>
      <c r="S32" s="188">
        <f>+Sklop14[[#This Row],[cena/enota brez DDV v EUR]]*Sklop14[[#This Row],[Okvirna količina]]</f>
        <v>0</v>
      </c>
      <c r="T32" s="188">
        <f>+Sklop14[[#This Row],[Končna cena/enoto mere (EUR) z DDV]]*Sklop14[[#This Row],[Okvirna količina]]</f>
        <v>0</v>
      </c>
      <c r="U32" s="191"/>
    </row>
    <row r="33" spans="1:21" s="232" customFormat="1" ht="12">
      <c r="A33" s="242" t="s">
        <v>19</v>
      </c>
      <c r="B33" s="327" t="s">
        <v>568</v>
      </c>
      <c r="C33" s="186">
        <v>0.35</v>
      </c>
      <c r="D33" s="190" t="s">
        <v>0</v>
      </c>
      <c r="E33" s="252"/>
      <c r="F33" s="328">
        <v>10</v>
      </c>
      <c r="G33" s="472" t="s">
        <v>261</v>
      </c>
      <c r="H33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</v>
      </c>
      <c r="I33" s="122" t="str">
        <f>IF(Sklop14[[#This Row],[ZAHTEVANA SHEMA KAKOVOSTI]]&lt;&gt;"",Sklop14[[#This Row],[Preračunana masa/volumen/kos na enoto kg]],"")</f>
        <v/>
      </c>
      <c r="J33" s="148"/>
      <c r="K33" s="149"/>
      <c r="L33" s="149"/>
      <c r="M33" s="150"/>
      <c r="N33" s="188"/>
      <c r="O33" s="188"/>
      <c r="P33" s="189"/>
      <c r="Q33" s="188">
        <f>+Sklop14[[#This Row],[cena/enota brez DDV v EUR]]*Sklop14[[#This Row],[Stopnja DDV (%)]]</f>
        <v>0</v>
      </c>
      <c r="R33" s="188">
        <f>+Sklop14[[#This Row],[cena/enota brez DDV v EUR]]+Sklop14[[#This Row],[Davek (EUR)]]</f>
        <v>0</v>
      </c>
      <c r="S33" s="188">
        <f>+Sklop14[[#This Row],[cena/enota brez DDV v EUR]]*Sklop14[[#This Row],[Okvirna količina]]</f>
        <v>0</v>
      </c>
      <c r="T33" s="188">
        <f>+Sklop14[[#This Row],[Končna cena/enoto mere (EUR) z DDV]]*Sklop14[[#This Row],[Okvirna količina]]</f>
        <v>0</v>
      </c>
      <c r="U33" s="191"/>
    </row>
    <row r="34" spans="1:21" s="232" customFormat="1" ht="12">
      <c r="A34" s="242" t="s">
        <v>20</v>
      </c>
      <c r="B34" s="327" t="s">
        <v>646</v>
      </c>
      <c r="C34" s="186">
        <v>0.35</v>
      </c>
      <c r="D34" s="190" t="s">
        <v>0</v>
      </c>
      <c r="E34" s="252"/>
      <c r="F34" s="328">
        <v>20</v>
      </c>
      <c r="G34" s="472" t="s">
        <v>261</v>
      </c>
      <c r="H34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34" s="122" t="str">
        <f>IF(Sklop14[[#This Row],[ZAHTEVANA SHEMA KAKOVOSTI]]&lt;&gt;"",Sklop14[[#This Row],[Preračunana masa/volumen/kos na enoto kg]],"")</f>
        <v/>
      </c>
      <c r="J34" s="148"/>
      <c r="K34" s="149"/>
      <c r="L34" s="149"/>
      <c r="M34" s="150"/>
      <c r="N34" s="188"/>
      <c r="O34" s="188"/>
      <c r="P34" s="189"/>
      <c r="Q34" s="188">
        <f>+Sklop14[[#This Row],[cena/enota brez DDV v EUR]]*Sklop14[[#This Row],[Stopnja DDV (%)]]</f>
        <v>0</v>
      </c>
      <c r="R34" s="188">
        <f>+Sklop14[[#This Row],[cena/enota brez DDV v EUR]]+Sklop14[[#This Row],[Davek (EUR)]]</f>
        <v>0</v>
      </c>
      <c r="S34" s="188">
        <f>+Sklop14[[#This Row],[cena/enota brez DDV v EUR]]*Sklop14[[#This Row],[Okvirna količina]]</f>
        <v>0</v>
      </c>
      <c r="T34" s="188">
        <f>+Sklop14[[#This Row],[Končna cena/enoto mere (EUR) z DDV]]*Sklop14[[#This Row],[Okvirna količina]]</f>
        <v>0</v>
      </c>
      <c r="U34" s="191"/>
    </row>
    <row r="35" spans="1:21" s="232" customFormat="1" ht="12">
      <c r="A35" s="242" t="s">
        <v>21</v>
      </c>
      <c r="B35" s="327" t="s">
        <v>569</v>
      </c>
      <c r="C35" s="186">
        <v>0.35</v>
      </c>
      <c r="D35" s="190" t="s">
        <v>0</v>
      </c>
      <c r="E35" s="252"/>
      <c r="F35" s="328">
        <v>10</v>
      </c>
      <c r="G35" s="472" t="s">
        <v>261</v>
      </c>
      <c r="H35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</v>
      </c>
      <c r="I35" s="122" t="str">
        <f>IF(Sklop14[[#This Row],[ZAHTEVANA SHEMA KAKOVOSTI]]&lt;&gt;"",Sklop14[[#This Row],[Preračunana masa/volumen/kos na enoto kg]],"")</f>
        <v/>
      </c>
      <c r="J35" s="148"/>
      <c r="K35" s="149"/>
      <c r="L35" s="149"/>
      <c r="M35" s="150"/>
      <c r="N35" s="188"/>
      <c r="O35" s="188"/>
      <c r="P35" s="189"/>
      <c r="Q35" s="188">
        <f>+Sklop14[[#This Row],[cena/enota brez DDV v EUR]]*Sklop14[[#This Row],[Stopnja DDV (%)]]</f>
        <v>0</v>
      </c>
      <c r="R35" s="188">
        <f>+Sklop14[[#This Row],[cena/enota brez DDV v EUR]]+Sklop14[[#This Row],[Davek (EUR)]]</f>
        <v>0</v>
      </c>
      <c r="S35" s="188">
        <f>+Sklop14[[#This Row],[cena/enota brez DDV v EUR]]*Sklop14[[#This Row],[Okvirna količina]]</f>
        <v>0</v>
      </c>
      <c r="T35" s="188">
        <f>+Sklop14[[#This Row],[Končna cena/enoto mere (EUR) z DDV]]*Sklop14[[#This Row],[Okvirna količina]]</f>
        <v>0</v>
      </c>
      <c r="U35" s="191"/>
    </row>
    <row r="36" spans="1:21" s="232" customFormat="1" ht="12">
      <c r="A36" s="242" t="s">
        <v>22</v>
      </c>
      <c r="B36" s="331" t="s">
        <v>570</v>
      </c>
      <c r="C36" s="186">
        <v>0.15</v>
      </c>
      <c r="D36" s="190" t="s">
        <v>0</v>
      </c>
      <c r="E36" s="252"/>
      <c r="F36" s="168">
        <v>600</v>
      </c>
      <c r="G36" s="167" t="s">
        <v>261</v>
      </c>
      <c r="H36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6" s="122" t="str">
        <f>IF(Sklop14[[#This Row],[ZAHTEVANA SHEMA KAKOVOSTI]]&lt;&gt;"",Sklop14[[#This Row],[Preračunana masa/volumen/kos na enoto kg]],"")</f>
        <v/>
      </c>
      <c r="J36" s="148"/>
      <c r="K36" s="149"/>
      <c r="L36" s="149"/>
      <c r="M36" s="150"/>
      <c r="N36" s="188"/>
      <c r="O36" s="188"/>
      <c r="P36" s="189"/>
      <c r="Q36" s="188">
        <f>+Sklop14[[#This Row],[cena/enota brez DDV v EUR]]*Sklop14[[#This Row],[Stopnja DDV (%)]]</f>
        <v>0</v>
      </c>
      <c r="R36" s="188">
        <f>+Sklop14[[#This Row],[cena/enota brez DDV v EUR]]+Sklop14[[#This Row],[Davek (EUR)]]</f>
        <v>0</v>
      </c>
      <c r="S36" s="188">
        <f>+Sklop14[[#This Row],[cena/enota brez DDV v EUR]]*Sklop14[[#This Row],[Okvirna količina]]</f>
        <v>0</v>
      </c>
      <c r="T36" s="188">
        <f>+Sklop14[[#This Row],[Končna cena/enoto mere (EUR) z DDV]]*Sklop14[[#This Row],[Okvirna količina]]</f>
        <v>0</v>
      </c>
      <c r="U36" s="191"/>
    </row>
    <row r="37" spans="1:21" s="232" customFormat="1" ht="12">
      <c r="A37" s="242" t="s">
        <v>23</v>
      </c>
      <c r="B37" s="310" t="s">
        <v>571</v>
      </c>
      <c r="C37" s="186">
        <v>0.12</v>
      </c>
      <c r="D37" s="190" t="s">
        <v>0</v>
      </c>
      <c r="E37" s="252"/>
      <c r="F37" s="332">
        <v>600</v>
      </c>
      <c r="G37" s="167" t="s">
        <v>261</v>
      </c>
      <c r="H37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37" s="122" t="str">
        <f>IF(Sklop14[[#This Row],[ZAHTEVANA SHEMA KAKOVOSTI]]&lt;&gt;"",Sklop14[[#This Row],[Preračunana masa/volumen/kos na enoto kg]],"")</f>
        <v/>
      </c>
      <c r="J37" s="148"/>
      <c r="K37" s="149"/>
      <c r="L37" s="149"/>
      <c r="M37" s="150"/>
      <c r="N37" s="188"/>
      <c r="O37" s="188"/>
      <c r="P37" s="189"/>
      <c r="Q37" s="188">
        <f>+Sklop14[[#This Row],[cena/enota brez DDV v EUR]]*Sklop14[[#This Row],[Stopnja DDV (%)]]</f>
        <v>0</v>
      </c>
      <c r="R37" s="188">
        <f>+Sklop14[[#This Row],[cena/enota brez DDV v EUR]]+Sklop14[[#This Row],[Davek (EUR)]]</f>
        <v>0</v>
      </c>
      <c r="S37" s="188">
        <f>+Sklop14[[#This Row],[cena/enota brez DDV v EUR]]*Sklop14[[#This Row],[Okvirna količina]]</f>
        <v>0</v>
      </c>
      <c r="T37" s="188">
        <f>+Sklop14[[#This Row],[Končna cena/enoto mere (EUR) z DDV]]*Sklop14[[#This Row],[Okvirna količina]]</f>
        <v>0</v>
      </c>
      <c r="U37" s="191"/>
    </row>
    <row r="38" spans="1:21" s="232" customFormat="1" ht="12">
      <c r="A38" s="242" t="s">
        <v>24</v>
      </c>
      <c r="B38" s="310" t="s">
        <v>572</v>
      </c>
      <c r="C38" s="186">
        <v>0.13</v>
      </c>
      <c r="D38" s="190" t="s">
        <v>0</v>
      </c>
      <c r="E38" s="252"/>
      <c r="F38" s="332">
        <v>600</v>
      </c>
      <c r="G38" s="167" t="s">
        <v>261</v>
      </c>
      <c r="H38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</v>
      </c>
      <c r="I38" s="122" t="str">
        <f>IF(Sklop14[[#This Row],[ZAHTEVANA SHEMA KAKOVOSTI]]&lt;&gt;"",Sklop14[[#This Row],[Preračunana masa/volumen/kos na enoto kg]],"")</f>
        <v/>
      </c>
      <c r="J38" s="148"/>
      <c r="K38" s="149"/>
      <c r="L38" s="149"/>
      <c r="M38" s="150"/>
      <c r="N38" s="188"/>
      <c r="O38" s="188"/>
      <c r="P38" s="189"/>
      <c r="Q38" s="188">
        <f>+Sklop14[[#This Row],[cena/enota brez DDV v EUR]]*Sklop14[[#This Row],[Stopnja DDV (%)]]</f>
        <v>0</v>
      </c>
      <c r="R38" s="188">
        <f>+Sklop14[[#This Row],[cena/enota brez DDV v EUR]]+Sklop14[[#This Row],[Davek (EUR)]]</f>
        <v>0</v>
      </c>
      <c r="S38" s="188">
        <f>+Sklop14[[#This Row],[cena/enota brez DDV v EUR]]*Sklop14[[#This Row],[Okvirna količina]]</f>
        <v>0</v>
      </c>
      <c r="T38" s="188">
        <f>+Sklop14[[#This Row],[Končna cena/enoto mere (EUR) z DDV]]*Sklop14[[#This Row],[Okvirna količina]]</f>
        <v>0</v>
      </c>
      <c r="U38" s="191"/>
    </row>
    <row r="39" spans="1:21" s="232" customFormat="1" ht="24">
      <c r="A39" s="242" t="s">
        <v>25</v>
      </c>
      <c r="B39" s="310" t="s">
        <v>573</v>
      </c>
      <c r="C39" s="186">
        <v>120</v>
      </c>
      <c r="D39" s="190" t="s">
        <v>110</v>
      </c>
      <c r="E39" s="252"/>
      <c r="F39" s="332">
        <v>600</v>
      </c>
      <c r="G39" s="167" t="s">
        <v>261</v>
      </c>
      <c r="H39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39" s="122" t="str">
        <f>IF(Sklop14[[#This Row],[ZAHTEVANA SHEMA KAKOVOSTI]]&lt;&gt;"",Sklop14[[#This Row],[Preračunana masa/volumen/kos na enoto kg]],"")</f>
        <v/>
      </c>
      <c r="J39" s="148"/>
      <c r="K39" s="149"/>
      <c r="L39" s="149"/>
      <c r="M39" s="150"/>
      <c r="N39" s="188"/>
      <c r="O39" s="188"/>
      <c r="P39" s="189"/>
      <c r="Q39" s="188">
        <f>+Sklop14[[#This Row],[cena/enota brez DDV v EUR]]*Sklop14[[#This Row],[Stopnja DDV (%)]]</f>
        <v>0</v>
      </c>
      <c r="R39" s="188">
        <f>+Sklop14[[#This Row],[cena/enota brez DDV v EUR]]+Sklop14[[#This Row],[Davek (EUR)]]</f>
        <v>0</v>
      </c>
      <c r="S39" s="188">
        <f>+Sklop14[[#This Row],[cena/enota brez DDV v EUR]]*Sklop14[[#This Row],[Okvirna količina]]</f>
        <v>0</v>
      </c>
      <c r="T39" s="188">
        <f>+Sklop14[[#This Row],[Končna cena/enoto mere (EUR) z DDV]]*Sklop14[[#This Row],[Okvirna količina]]</f>
        <v>0</v>
      </c>
      <c r="U39" s="191"/>
    </row>
    <row r="40" spans="1:21" s="232" customFormat="1" ht="12">
      <c r="A40" s="242" t="s">
        <v>26</v>
      </c>
      <c r="B40" s="310" t="s">
        <v>574</v>
      </c>
      <c r="C40" s="186">
        <v>0.14000000000000001</v>
      </c>
      <c r="D40" s="186" t="s">
        <v>0</v>
      </c>
      <c r="E40" s="192"/>
      <c r="F40" s="332">
        <v>200</v>
      </c>
      <c r="G40" s="182" t="s">
        <v>261</v>
      </c>
      <c r="H40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28.000000000000004</v>
      </c>
      <c r="I40" s="122" t="str">
        <f>IF(Sklop14[[#This Row],[ZAHTEVANA SHEMA KAKOVOSTI]]&lt;&gt;"",Sklop14[[#This Row],[Preračunana masa/volumen/kos na enoto kg]],"")</f>
        <v/>
      </c>
      <c r="J40" s="148"/>
      <c r="K40" s="149"/>
      <c r="L40" s="149"/>
      <c r="M40" s="150"/>
      <c r="N40" s="188"/>
      <c r="O40" s="188"/>
      <c r="P40" s="189"/>
      <c r="Q40" s="188">
        <f>+Sklop14[[#This Row],[cena/enota brez DDV v EUR]]*Sklop14[[#This Row],[Stopnja DDV (%)]]</f>
        <v>0</v>
      </c>
      <c r="R40" s="188">
        <f>+Sklop14[[#This Row],[cena/enota brez DDV v EUR]]+Sklop14[[#This Row],[Davek (EUR)]]</f>
        <v>0</v>
      </c>
      <c r="S40" s="188">
        <f>+Sklop14[[#This Row],[cena/enota brez DDV v EUR]]*Sklop14[[#This Row],[Okvirna količina]]</f>
        <v>0</v>
      </c>
      <c r="T40" s="188">
        <f>+Sklop14[[#This Row],[Končna cena/enoto mere (EUR) z DDV]]*Sklop14[[#This Row],[Okvirna količina]]</f>
        <v>0</v>
      </c>
      <c r="U40" s="191"/>
    </row>
    <row r="41" spans="1:21" s="232" customFormat="1" ht="12">
      <c r="A41" s="242" t="s">
        <v>27</v>
      </c>
      <c r="B41" s="310" t="s">
        <v>574</v>
      </c>
      <c r="C41" s="186">
        <v>0.08</v>
      </c>
      <c r="D41" s="186" t="s">
        <v>0</v>
      </c>
      <c r="E41" s="192"/>
      <c r="F41" s="332">
        <v>200</v>
      </c>
      <c r="G41" s="182" t="s">
        <v>261</v>
      </c>
      <c r="H41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41" s="122" t="str">
        <f>IF(Sklop14[[#This Row],[ZAHTEVANA SHEMA KAKOVOSTI]]&lt;&gt;"",Sklop14[[#This Row],[Preračunana masa/volumen/kos na enoto kg]],"")</f>
        <v/>
      </c>
      <c r="J41" s="148"/>
      <c r="K41" s="149"/>
      <c r="L41" s="149"/>
      <c r="M41" s="150"/>
      <c r="N41" s="188"/>
      <c r="O41" s="188"/>
      <c r="P41" s="189"/>
      <c r="Q41" s="188">
        <f>+Sklop14[[#This Row],[cena/enota brez DDV v EUR]]*Sklop14[[#This Row],[Stopnja DDV (%)]]</f>
        <v>0</v>
      </c>
      <c r="R41" s="188">
        <f>+Sklop14[[#This Row],[cena/enota brez DDV v EUR]]+Sklop14[[#This Row],[Davek (EUR)]]</f>
        <v>0</v>
      </c>
      <c r="S41" s="188">
        <f>+Sklop14[[#This Row],[cena/enota brez DDV v EUR]]*Sklop14[[#This Row],[Okvirna količina]]</f>
        <v>0</v>
      </c>
      <c r="T41" s="188">
        <f>+Sklop14[[#This Row],[Končna cena/enoto mere (EUR) z DDV]]*Sklop14[[#This Row],[Okvirna količina]]</f>
        <v>0</v>
      </c>
      <c r="U41" s="191"/>
    </row>
    <row r="42" spans="1:21" s="232" customFormat="1" ht="12">
      <c r="A42" s="242" t="s">
        <v>28</v>
      </c>
      <c r="B42" s="310" t="s">
        <v>647</v>
      </c>
      <c r="C42" s="186">
        <v>0.1</v>
      </c>
      <c r="D42" s="186" t="s">
        <v>0</v>
      </c>
      <c r="E42" s="192"/>
      <c r="F42" s="332">
        <v>2000</v>
      </c>
      <c r="G42" s="182" t="s">
        <v>261</v>
      </c>
      <c r="H42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2" s="122" t="str">
        <f>IF(Sklop14[[#This Row],[ZAHTEVANA SHEMA KAKOVOSTI]]&lt;&gt;"",Sklop14[[#This Row],[Preračunana masa/volumen/kos na enoto kg]],"")</f>
        <v/>
      </c>
      <c r="J42" s="148"/>
      <c r="K42" s="149"/>
      <c r="L42" s="149"/>
      <c r="M42" s="150"/>
      <c r="N42" s="188"/>
      <c r="O42" s="188"/>
      <c r="P42" s="189"/>
      <c r="Q42" s="188">
        <f>+Sklop14[[#This Row],[cena/enota brez DDV v EUR]]*Sklop14[[#This Row],[Stopnja DDV (%)]]</f>
        <v>0</v>
      </c>
      <c r="R42" s="188">
        <f>+Sklop14[[#This Row],[cena/enota brez DDV v EUR]]+Sklop14[[#This Row],[Davek (EUR)]]</f>
        <v>0</v>
      </c>
      <c r="S42" s="188">
        <f>+Sklop14[[#This Row],[cena/enota brez DDV v EUR]]*Sklop14[[#This Row],[Okvirna količina]]</f>
        <v>0</v>
      </c>
      <c r="T42" s="188">
        <f>+Sklop14[[#This Row],[Končna cena/enoto mere (EUR) z DDV]]*Sklop14[[#This Row],[Okvirna količina]]</f>
        <v>0</v>
      </c>
      <c r="U42" s="191"/>
    </row>
    <row r="43" spans="1:21" s="232" customFormat="1" ht="12">
      <c r="A43" s="242" t="s">
        <v>29</v>
      </c>
      <c r="B43" s="310" t="s">
        <v>575</v>
      </c>
      <c r="C43" s="186">
        <v>1</v>
      </c>
      <c r="D43" s="186" t="s">
        <v>0</v>
      </c>
      <c r="E43" s="192"/>
      <c r="F43" s="332">
        <v>3</v>
      </c>
      <c r="G43" s="182" t="s">
        <v>0</v>
      </c>
      <c r="H43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3" s="114" t="str">
        <f>IF(Sklop14[[#This Row],[ZAHTEVANA SHEMA KAKOVOSTI]]&lt;&gt;"",Sklop14[[#This Row],[Preračunana masa/volumen/kos na enoto kg]],"")</f>
        <v/>
      </c>
      <c r="J43" s="148"/>
      <c r="K43" s="149"/>
      <c r="L43" s="149"/>
      <c r="M43" s="150"/>
      <c r="N43" s="188"/>
      <c r="O43" s="188"/>
      <c r="P43" s="189"/>
      <c r="Q43" s="188">
        <f>+Sklop14[[#This Row],[cena/enota brez DDV v EUR]]*Sklop14[[#This Row],[Stopnja DDV (%)]]</f>
        <v>0</v>
      </c>
      <c r="R43" s="188">
        <f>+Sklop14[[#This Row],[cena/enota brez DDV v EUR]]+Sklop14[[#This Row],[Davek (EUR)]]</f>
        <v>0</v>
      </c>
      <c r="S43" s="188">
        <f>+Sklop14[[#This Row],[cena/enota brez DDV v EUR]]*Sklop14[[#This Row],[Okvirna količina]]</f>
        <v>0</v>
      </c>
      <c r="T43" s="188">
        <f>+Sklop14[[#This Row],[Končna cena/enoto mere (EUR) z DDV]]*Sklop14[[#This Row],[Okvirna količina]]</f>
        <v>0</v>
      </c>
      <c r="U43" s="191"/>
    </row>
    <row r="44" spans="1:21" s="232" customFormat="1" ht="12">
      <c r="A44" s="242" t="s">
        <v>30</v>
      </c>
      <c r="B44" s="310" t="s">
        <v>576</v>
      </c>
      <c r="C44" s="186">
        <v>0.05</v>
      </c>
      <c r="D44" s="186" t="s">
        <v>0</v>
      </c>
      <c r="E44" s="192"/>
      <c r="F44" s="332">
        <v>1000</v>
      </c>
      <c r="G44" s="182" t="s">
        <v>261</v>
      </c>
      <c r="H44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4" s="122" t="str">
        <f>IF(Sklop14[[#This Row],[ZAHTEVANA SHEMA KAKOVOSTI]]&lt;&gt;"",Sklop14[[#This Row],[Preračunana masa/volumen/kos na enoto kg]],"")</f>
        <v/>
      </c>
      <c r="J44" s="148"/>
      <c r="K44" s="149"/>
      <c r="L44" s="149"/>
      <c r="M44" s="150"/>
      <c r="N44" s="188"/>
      <c r="O44" s="188"/>
      <c r="P44" s="189"/>
      <c r="Q44" s="188">
        <f>+Sklop14[[#This Row],[cena/enota brez DDV v EUR]]*Sklop14[[#This Row],[Stopnja DDV (%)]]</f>
        <v>0</v>
      </c>
      <c r="R44" s="188">
        <f>+Sklop14[[#This Row],[cena/enota brez DDV v EUR]]+Sklop14[[#This Row],[Davek (EUR)]]</f>
        <v>0</v>
      </c>
      <c r="S44" s="188">
        <f>+Sklop14[[#This Row],[cena/enota brez DDV v EUR]]*Sklop14[[#This Row],[Okvirna količina]]</f>
        <v>0</v>
      </c>
      <c r="T44" s="188">
        <f>+Sklop14[[#This Row],[Končna cena/enoto mere (EUR) z DDV]]*Sklop14[[#This Row],[Okvirna količina]]</f>
        <v>0</v>
      </c>
      <c r="U44" s="191"/>
    </row>
    <row r="45" spans="1:21" s="232" customFormat="1" ht="24">
      <c r="A45" s="242" t="s">
        <v>31</v>
      </c>
      <c r="B45" s="310" t="s">
        <v>577</v>
      </c>
      <c r="C45" s="186">
        <v>0.08</v>
      </c>
      <c r="D45" s="186" t="s">
        <v>0</v>
      </c>
      <c r="E45" s="192"/>
      <c r="F45" s="332">
        <v>1000</v>
      </c>
      <c r="G45" s="182" t="s">
        <v>261</v>
      </c>
      <c r="H45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5" s="122" t="str">
        <f>IF(Sklop14[[#This Row],[ZAHTEVANA SHEMA KAKOVOSTI]]&lt;&gt;"",Sklop14[[#This Row],[Preračunana masa/volumen/kos na enoto kg]],"")</f>
        <v/>
      </c>
      <c r="J45" s="148"/>
      <c r="K45" s="149"/>
      <c r="L45" s="149"/>
      <c r="M45" s="150"/>
      <c r="N45" s="188"/>
      <c r="O45" s="188"/>
      <c r="P45" s="189"/>
      <c r="Q45" s="188">
        <f>+Sklop14[[#This Row],[cena/enota brez DDV v EUR]]*Sklop14[[#This Row],[Stopnja DDV (%)]]</f>
        <v>0</v>
      </c>
      <c r="R45" s="188">
        <f>+Sklop14[[#This Row],[cena/enota brez DDV v EUR]]+Sklop14[[#This Row],[Davek (EUR)]]</f>
        <v>0</v>
      </c>
      <c r="S45" s="188">
        <f>+Sklop14[[#This Row],[cena/enota brez DDV v EUR]]*Sklop14[[#This Row],[Okvirna količina]]</f>
        <v>0</v>
      </c>
      <c r="T45" s="188">
        <f>+Sklop14[[#This Row],[Končna cena/enoto mere (EUR) z DDV]]*Sklop14[[#This Row],[Okvirna količina]]</f>
        <v>0</v>
      </c>
      <c r="U45" s="191"/>
    </row>
    <row r="46" spans="1:21" s="232" customFormat="1" ht="12">
      <c r="A46" s="242" t="s">
        <v>32</v>
      </c>
      <c r="B46" s="466" t="s">
        <v>711</v>
      </c>
      <c r="C46" s="467">
        <v>0.8</v>
      </c>
      <c r="D46" s="467" t="s">
        <v>0</v>
      </c>
      <c r="E46" s="380"/>
      <c r="F46" s="469">
        <v>300</v>
      </c>
      <c r="G46" s="167" t="s">
        <v>261</v>
      </c>
      <c r="H46" s="4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46" s="478" t="str">
        <f>IF(Sklop14[[#This Row],[ZAHTEVANA SHEMA KAKOVOSTI]]&lt;&gt;"",Sklop14[[#This Row],[Preračunana masa/volumen/kos na enoto kg]],"")</f>
        <v/>
      </c>
      <c r="J46" s="479"/>
      <c r="K46" s="482"/>
      <c r="L46" s="482"/>
      <c r="M46" s="485"/>
      <c r="N46" s="486"/>
      <c r="O46" s="486"/>
      <c r="P46" s="487"/>
      <c r="Q46" s="486">
        <f>+Sklop14[[#This Row],[cena/enota brez DDV v EUR]]*Sklop14[[#This Row],[Stopnja DDV (%)]]</f>
        <v>0</v>
      </c>
      <c r="R46" s="486">
        <f>+Sklop14[[#This Row],[cena/enota brez DDV v EUR]]+Sklop14[[#This Row],[Davek (EUR)]]</f>
        <v>0</v>
      </c>
      <c r="S46" s="486">
        <f>+Sklop14[[#This Row],[cena/enota brez DDV v EUR]]*Sklop14[[#This Row],[Okvirna količina]]</f>
        <v>0</v>
      </c>
      <c r="T46" s="486">
        <f>+Sklop14[[#This Row],[Končna cena/enoto mere (EUR) z DDV]]*Sklop14[[#This Row],[Okvirna količina]]</f>
        <v>0</v>
      </c>
      <c r="U46" s="488"/>
    </row>
    <row r="47" spans="1:21" s="232" customFormat="1" ht="12">
      <c r="A47" s="242" t="s">
        <v>33</v>
      </c>
      <c r="B47" s="164" t="s">
        <v>579</v>
      </c>
      <c r="C47" s="186">
        <v>0.16</v>
      </c>
      <c r="D47" s="186" t="s">
        <v>0</v>
      </c>
      <c r="E47" s="252"/>
      <c r="F47" s="181">
        <v>300</v>
      </c>
      <c r="G47" s="473" t="s">
        <v>261</v>
      </c>
      <c r="H47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47" s="177" t="str">
        <f>IF(Sklop14[[#This Row],[ZAHTEVANA SHEMA KAKOVOSTI]]&lt;&gt;"",Sklop14[[#This Row],[Preračunana masa/volumen/kos na enoto kg]],"")</f>
        <v/>
      </c>
      <c r="J47" s="178"/>
      <c r="K47" s="179"/>
      <c r="L47" s="179"/>
      <c r="M47" s="150"/>
      <c r="N47" s="161"/>
      <c r="O47" s="161"/>
      <c r="P47" s="162"/>
      <c r="Q47" s="161">
        <f>+Sklop14[[#This Row],[cena/enota brez DDV v EUR]]*Sklop14[[#This Row],[Stopnja DDV (%)]]</f>
        <v>0</v>
      </c>
      <c r="R47" s="161">
        <f>+Sklop14[[#This Row],[cena/enota brez DDV v EUR]]+Sklop14[[#This Row],[Davek (EUR)]]</f>
        <v>0</v>
      </c>
      <c r="S47" s="161">
        <f>+Sklop14[[#This Row],[cena/enota brez DDV v EUR]]*Sklop14[[#This Row],[Okvirna količina]]</f>
        <v>0</v>
      </c>
      <c r="T47" s="161">
        <f>+Sklop14[[#This Row],[Končna cena/enoto mere (EUR) z DDV]]*Sklop14[[#This Row],[Okvirna količina]]</f>
        <v>0</v>
      </c>
      <c r="U47" s="191"/>
    </row>
    <row r="48" spans="1:21" s="232" customFormat="1" ht="12">
      <c r="A48" s="242" t="s">
        <v>34</v>
      </c>
      <c r="B48" s="302" t="s">
        <v>579</v>
      </c>
      <c r="C48" s="186">
        <v>0.1</v>
      </c>
      <c r="D48" s="186" t="s">
        <v>0</v>
      </c>
      <c r="E48" s="252"/>
      <c r="F48" s="181">
        <v>300</v>
      </c>
      <c r="G48" s="473" t="s">
        <v>261</v>
      </c>
      <c r="H48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8" s="177" t="str">
        <f>IF(Sklop14[[#This Row],[ZAHTEVANA SHEMA KAKOVOSTI]]&lt;&gt;"",Sklop14[[#This Row],[Preračunana masa/volumen/kos na enoto kg]],"")</f>
        <v/>
      </c>
      <c r="J48" s="178"/>
      <c r="K48" s="179"/>
      <c r="L48" s="179"/>
      <c r="M48" s="150"/>
      <c r="N48" s="161"/>
      <c r="O48" s="161"/>
      <c r="P48" s="162"/>
      <c r="Q48" s="161">
        <f>+Sklop14[[#This Row],[cena/enota brez DDV v EUR]]*Sklop14[[#This Row],[Stopnja DDV (%)]]</f>
        <v>0</v>
      </c>
      <c r="R48" s="161">
        <f>+Sklop14[[#This Row],[cena/enota brez DDV v EUR]]+Sklop14[[#This Row],[Davek (EUR)]]</f>
        <v>0</v>
      </c>
      <c r="S48" s="161">
        <f>+Sklop14[[#This Row],[cena/enota brez DDV v EUR]]*Sklop14[[#This Row],[Okvirna količina]]</f>
        <v>0</v>
      </c>
      <c r="T48" s="161">
        <f>+Sklop14[[#This Row],[Končna cena/enoto mere (EUR) z DDV]]*Sklop14[[#This Row],[Okvirna količina]]</f>
        <v>0</v>
      </c>
      <c r="U48" s="191"/>
    </row>
    <row r="49" spans="1:21" s="232" customFormat="1" ht="12">
      <c r="A49" s="242" t="s">
        <v>35</v>
      </c>
      <c r="B49" s="164" t="s">
        <v>578</v>
      </c>
      <c r="C49" s="186">
        <v>0.12</v>
      </c>
      <c r="D49" s="186" t="s">
        <v>0</v>
      </c>
      <c r="E49" s="252"/>
      <c r="F49" s="333">
        <v>300</v>
      </c>
      <c r="G49" s="471" t="s">
        <v>261</v>
      </c>
      <c r="H49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49" s="177" t="str">
        <f>IF(Sklop14[[#This Row],[ZAHTEVANA SHEMA KAKOVOSTI]]&lt;&gt;"",Sklop14[[#This Row],[Preračunana masa/volumen/kos na enoto kg]],"")</f>
        <v/>
      </c>
      <c r="J49" s="178"/>
      <c r="K49" s="179"/>
      <c r="L49" s="179"/>
      <c r="M49" s="150"/>
      <c r="N49" s="161"/>
      <c r="O49" s="161"/>
      <c r="P49" s="162"/>
      <c r="Q49" s="161">
        <f>+Sklop14[[#This Row],[cena/enota brez DDV v EUR]]*Sklop14[[#This Row],[Stopnja DDV (%)]]</f>
        <v>0</v>
      </c>
      <c r="R49" s="161">
        <f>+Sklop14[[#This Row],[cena/enota brez DDV v EUR]]+Sklop14[[#This Row],[Davek (EUR)]]</f>
        <v>0</v>
      </c>
      <c r="S49" s="161">
        <f>+Sklop14[[#This Row],[cena/enota brez DDV v EUR]]*Sklop14[[#This Row],[Okvirna količina]]</f>
        <v>0</v>
      </c>
      <c r="T49" s="161">
        <f>+Sklop14[[#This Row],[Končna cena/enoto mere (EUR) z DDV]]*Sklop14[[#This Row],[Okvirna količina]]</f>
        <v>0</v>
      </c>
      <c r="U49" s="191"/>
    </row>
    <row r="50" spans="1:21" s="232" customFormat="1">
      <c r="A50" s="335" t="s">
        <v>134</v>
      </c>
      <c r="B50" s="336"/>
      <c r="C50" s="337"/>
      <c r="D50" s="337"/>
      <c r="E50" s="338"/>
      <c r="F50" s="339"/>
      <c r="G50" s="340"/>
      <c r="H50" s="341">
        <f>SUBTOTAL(109,Sklop14[Preračunana masa/volumen/kos na enoto kg])</f>
        <v>2010.75</v>
      </c>
      <c r="I50" s="341">
        <f>SUBTOTAL(109,Sklop14[Živila iz shem kakovosti (kg)])</f>
        <v>0</v>
      </c>
      <c r="J50" s="339"/>
      <c r="K50" s="342"/>
      <c r="L50" s="342"/>
      <c r="M50" s="343"/>
      <c r="N50" s="344"/>
      <c r="O50" s="344"/>
      <c r="P50" s="344"/>
      <c r="Q50" s="345"/>
      <c r="R50" s="346"/>
      <c r="S50" s="345">
        <f>SUBTOTAL(109,Sklop14[Vrednost za okvirno količino (EUR) brez DDV])</f>
        <v>0</v>
      </c>
      <c r="T50" s="345">
        <f>SUBTOTAL(109,Sklop14[Vrednost za okvirno količino (EUR) z DDV])</f>
        <v>0</v>
      </c>
      <c r="U50" s="347">
        <f>SUBTOTAL(103,Sklop14[Shema kakovosti
(nacionalne, evropske)
])</f>
        <v>0</v>
      </c>
    </row>
    <row r="51" spans="1:21" s="232" customFormat="1">
      <c r="A51" s="229" t="s">
        <v>130</v>
      </c>
      <c r="B51" s="220"/>
      <c r="C51" s="227"/>
      <c r="D51" s="227"/>
      <c r="E51" s="251"/>
      <c r="F51" s="109"/>
      <c r="G51" s="109"/>
      <c r="H51" s="19"/>
      <c r="I51" s="19"/>
      <c r="J51" s="19"/>
      <c r="K51" s="19"/>
      <c r="L51" s="216"/>
      <c r="M51" s="216"/>
      <c r="N51" s="216"/>
      <c r="O51" s="216"/>
      <c r="P51" s="216"/>
      <c r="Q51" s="229"/>
      <c r="R51" s="229"/>
      <c r="S51" s="229"/>
      <c r="T51" s="229"/>
      <c r="U51" s="237"/>
    </row>
    <row r="52" spans="1:21" s="232" customFormat="1">
      <c r="A52" s="216" t="s">
        <v>132</v>
      </c>
      <c r="B52" s="220"/>
      <c r="C52" s="227"/>
      <c r="D52" s="227"/>
      <c r="E52" s="251"/>
      <c r="F52" s="109"/>
      <c r="G52" s="109"/>
      <c r="H52" s="19"/>
      <c r="I52" s="19"/>
      <c r="J52" s="19"/>
      <c r="K52" s="19"/>
      <c r="L52" s="216"/>
      <c r="M52" s="216"/>
      <c r="N52" s="216"/>
      <c r="O52" s="216"/>
      <c r="P52" s="216"/>
      <c r="Q52" s="216"/>
      <c r="R52" s="216"/>
      <c r="S52" s="216"/>
      <c r="T52" s="216"/>
      <c r="U52" s="237"/>
    </row>
    <row r="53" spans="1:21" s="232" customFormat="1">
      <c r="A53" s="247" t="s">
        <v>182</v>
      </c>
      <c r="B53" s="221"/>
      <c r="C53" s="226"/>
      <c r="D53" s="226"/>
      <c r="E53" s="249"/>
      <c r="F53" s="237"/>
      <c r="G53" s="237"/>
      <c r="H53" s="228"/>
      <c r="I53" s="228"/>
      <c r="J53" s="228"/>
      <c r="K53" s="228"/>
      <c r="L53" s="231"/>
      <c r="M53" s="231"/>
      <c r="N53" s="228"/>
      <c r="O53" s="228"/>
      <c r="P53" s="228"/>
      <c r="Q53" s="228"/>
      <c r="R53" s="228"/>
      <c r="S53" s="216"/>
      <c r="T53" s="216"/>
      <c r="U53" s="237"/>
    </row>
    <row r="54" spans="1:21" s="232" customFormat="1">
      <c r="A54" s="255" t="s">
        <v>173</v>
      </c>
      <c r="B54" s="221"/>
      <c r="C54" s="226"/>
      <c r="D54" s="226"/>
      <c r="E54" s="249"/>
      <c r="F54" s="237"/>
      <c r="G54" s="237"/>
      <c r="H54" s="228"/>
      <c r="I54" s="228"/>
      <c r="J54" s="228"/>
      <c r="K54" s="228"/>
      <c r="L54" s="231"/>
      <c r="M54" s="254"/>
      <c r="N54" s="254"/>
      <c r="O54" s="254"/>
      <c r="P54" s="254"/>
      <c r="Q54" s="254"/>
      <c r="R54" s="254"/>
      <c r="S54" s="254"/>
      <c r="T54" s="254"/>
      <c r="U54" s="254"/>
    </row>
    <row r="55" spans="1:21" s="232" customFormat="1">
      <c r="A55" s="514" t="s">
        <v>174</v>
      </c>
      <c r="B55" s="514"/>
      <c r="C55" s="514"/>
      <c r="D55" s="514"/>
      <c r="E55" s="514"/>
      <c r="F55" s="514"/>
      <c r="G55" s="514"/>
      <c r="H55" s="514"/>
      <c r="I55" s="514"/>
      <c r="J55" s="514"/>
      <c r="K55" s="514"/>
      <c r="L55" s="514"/>
      <c r="M55" s="231"/>
      <c r="N55" s="228"/>
      <c r="O55" s="228"/>
      <c r="P55" s="228"/>
      <c r="Q55" s="228"/>
      <c r="R55" s="228"/>
      <c r="S55" s="216"/>
      <c r="T55" s="216"/>
      <c r="U55" s="237"/>
    </row>
    <row r="56" spans="1:21" s="232" customFormat="1">
      <c r="A56" s="503" t="s">
        <v>211</v>
      </c>
      <c r="B56" s="503"/>
      <c r="C56" s="503"/>
      <c r="D56" s="503"/>
      <c r="E56" s="503"/>
      <c r="F56" s="503"/>
      <c r="G56" s="503"/>
      <c r="H56" s="503"/>
      <c r="I56" s="503"/>
      <c r="J56" s="503"/>
      <c r="K56" s="503"/>
      <c r="L56" s="503"/>
      <c r="M56" s="216"/>
      <c r="N56" s="228"/>
      <c r="O56" s="228"/>
      <c r="P56" s="228"/>
      <c r="Q56" s="228"/>
      <c r="R56" s="228"/>
      <c r="S56" s="216"/>
      <c r="T56" s="216"/>
      <c r="U56" s="237"/>
    </row>
    <row r="57" spans="1:21" s="232" customFormat="1">
      <c r="A57" s="257"/>
      <c r="B57" s="257"/>
      <c r="C57" s="257"/>
      <c r="D57" s="257"/>
      <c r="E57" s="257"/>
      <c r="F57" s="257"/>
      <c r="G57" s="257"/>
      <c r="H57" s="257"/>
      <c r="I57" s="257"/>
      <c r="J57" s="257"/>
      <c r="K57" s="257"/>
      <c r="L57" s="257"/>
      <c r="M57" s="216"/>
      <c r="N57" s="228"/>
      <c r="O57" s="228"/>
      <c r="P57" s="228"/>
      <c r="Q57" s="228"/>
      <c r="R57" s="228"/>
      <c r="S57" s="216"/>
      <c r="T57" s="216"/>
      <c r="U57" s="237"/>
    </row>
    <row r="58" spans="1:21" s="232" customFormat="1">
      <c r="A58" s="247" t="s">
        <v>65</v>
      </c>
      <c r="B58" s="221"/>
      <c r="C58" s="226"/>
      <c r="D58" s="226"/>
      <c r="E58" s="249"/>
      <c r="F58" s="237"/>
      <c r="G58" s="237" t="s">
        <v>66</v>
      </c>
      <c r="H58" s="228"/>
      <c r="I58" s="228"/>
      <c r="J58" s="228"/>
      <c r="K58" s="228"/>
      <c r="L58" s="231"/>
      <c r="M58" s="231"/>
      <c r="N58" s="248"/>
      <c r="O58" s="228"/>
      <c r="P58" s="228"/>
      <c r="Q58" s="228" t="s">
        <v>67</v>
      </c>
      <c r="R58" s="228"/>
      <c r="S58" s="216"/>
      <c r="T58" s="216"/>
      <c r="U58" s="237"/>
    </row>
    <row r="59" spans="1:21" s="232" customFormat="1" ht="15">
      <c r="A59" s="211"/>
      <c r="B59" s="210"/>
      <c r="C59" s="225"/>
      <c r="D59" s="225"/>
      <c r="E59" s="224"/>
      <c r="F59" s="212"/>
      <c r="G59" s="109"/>
      <c r="H59" s="213"/>
      <c r="I59" s="213"/>
      <c r="J59" s="213"/>
      <c r="K59" s="213"/>
      <c r="L59" s="222"/>
      <c r="M59" s="222"/>
      <c r="N59" s="213"/>
      <c r="O59" s="213"/>
      <c r="P59" s="213"/>
      <c r="Q59" s="213"/>
      <c r="R59" s="213"/>
      <c r="S59" s="209"/>
      <c r="T59" s="209"/>
      <c r="U59" s="212"/>
    </row>
    <row r="60" spans="1:21" s="232" customFormat="1">
      <c r="A60" s="216"/>
      <c r="B60" s="220"/>
      <c r="C60" s="227"/>
      <c r="D60" s="227"/>
      <c r="E60" s="251"/>
      <c r="F60" s="109"/>
      <c r="G60" s="109"/>
      <c r="H60" s="19"/>
      <c r="I60" s="19"/>
      <c r="J60" s="19"/>
      <c r="K60" s="19"/>
      <c r="L60" s="216"/>
      <c r="M60" s="216"/>
      <c r="N60" s="216"/>
      <c r="O60" s="216"/>
      <c r="P60" s="216"/>
      <c r="Q60" s="216"/>
      <c r="R60" s="216"/>
      <c r="S60" s="216"/>
      <c r="T60" s="216"/>
      <c r="U60" s="237"/>
    </row>
    <row r="61" spans="1:21" s="180" customFormat="1">
      <c r="A61" s="216"/>
      <c r="B61" s="220"/>
      <c r="C61" s="227"/>
      <c r="D61" s="227"/>
      <c r="E61" s="251"/>
      <c r="F61" s="109"/>
      <c r="G61" s="109"/>
      <c r="H61" s="19"/>
      <c r="I61" s="19"/>
      <c r="J61" s="19"/>
      <c r="K61" s="19"/>
      <c r="L61" s="216"/>
      <c r="M61" s="216"/>
      <c r="N61" s="216"/>
      <c r="O61" s="216"/>
      <c r="P61" s="216"/>
      <c r="Q61" s="216"/>
      <c r="R61" s="216"/>
      <c r="S61" s="216"/>
      <c r="T61" s="216"/>
      <c r="U61" s="237"/>
    </row>
    <row r="62" spans="1:21" s="180" customFormat="1">
      <c r="A62" s="216"/>
      <c r="B62" s="220"/>
      <c r="C62" s="227"/>
      <c r="D62" s="227"/>
      <c r="E62" s="251"/>
      <c r="F62" s="109"/>
      <c r="G62" s="109"/>
      <c r="H62" s="19"/>
      <c r="I62" s="19"/>
      <c r="J62" s="19"/>
      <c r="K62" s="19"/>
      <c r="L62" s="216"/>
      <c r="M62" s="216"/>
      <c r="N62" s="216"/>
      <c r="O62" s="216"/>
      <c r="P62" s="216"/>
      <c r="Q62" s="216"/>
      <c r="R62" s="216"/>
      <c r="S62" s="216"/>
      <c r="T62" s="216"/>
      <c r="U62" s="237"/>
    </row>
    <row r="63" spans="1:21" s="180" customFormat="1">
      <c r="A63" s="216"/>
      <c r="B63" s="220"/>
      <c r="C63" s="227"/>
      <c r="D63" s="227"/>
      <c r="E63" s="251"/>
      <c r="F63" s="109"/>
      <c r="G63" s="109"/>
      <c r="H63" s="19"/>
      <c r="I63" s="19"/>
      <c r="J63" s="19"/>
      <c r="K63" s="19"/>
      <c r="L63" s="216"/>
      <c r="M63" s="216"/>
      <c r="N63" s="216"/>
      <c r="O63" s="216"/>
      <c r="P63" s="216"/>
      <c r="Q63" s="216"/>
      <c r="R63" s="216"/>
      <c r="S63" s="216"/>
      <c r="T63" s="216"/>
      <c r="U63" s="237"/>
    </row>
    <row r="64" spans="1:21" s="180" customFormat="1">
      <c r="A64" s="216"/>
      <c r="B64" s="220"/>
      <c r="C64" s="227"/>
      <c r="D64" s="227"/>
      <c r="E64" s="251"/>
      <c r="F64" s="109"/>
      <c r="G64" s="109"/>
      <c r="H64" s="19"/>
      <c r="I64" s="19"/>
      <c r="J64" s="19"/>
      <c r="K64" s="19"/>
      <c r="L64" s="216"/>
      <c r="M64" s="216"/>
      <c r="N64" s="216"/>
      <c r="O64" s="216"/>
      <c r="P64" s="216"/>
      <c r="Q64" s="216"/>
      <c r="R64" s="216"/>
      <c r="S64" s="216"/>
      <c r="T64" s="216"/>
      <c r="U64" s="237"/>
    </row>
    <row r="65" spans="1:21" s="180" customFormat="1">
      <c r="A65" s="216"/>
      <c r="B65" s="220"/>
      <c r="C65" s="227"/>
      <c r="D65" s="227"/>
      <c r="E65" s="251"/>
      <c r="F65" s="109"/>
      <c r="G65" s="109"/>
      <c r="H65" s="19"/>
      <c r="I65" s="19"/>
      <c r="J65" s="19"/>
      <c r="K65" s="19"/>
      <c r="L65" s="216"/>
      <c r="M65" s="216"/>
      <c r="N65" s="216"/>
      <c r="O65" s="216"/>
      <c r="P65" s="216"/>
      <c r="Q65" s="216"/>
      <c r="R65" s="216"/>
      <c r="S65" s="216"/>
      <c r="T65" s="216"/>
      <c r="U65" s="237"/>
    </row>
    <row r="66" spans="1:21" s="180" customFormat="1">
      <c r="A66" s="216"/>
      <c r="B66" s="220"/>
      <c r="C66" s="227"/>
      <c r="D66" s="227"/>
      <c r="E66" s="251"/>
      <c r="F66" s="109"/>
      <c r="G66" s="109"/>
      <c r="H66" s="19"/>
      <c r="I66" s="19"/>
      <c r="J66" s="19"/>
      <c r="K66" s="19"/>
      <c r="L66" s="216"/>
      <c r="M66" s="216"/>
      <c r="N66" s="216"/>
      <c r="O66" s="216"/>
      <c r="P66" s="216"/>
      <c r="Q66" s="216"/>
      <c r="R66" s="216"/>
      <c r="S66" s="216"/>
      <c r="T66" s="216"/>
      <c r="U66" s="237"/>
    </row>
    <row r="67" spans="1:21" s="180" customFormat="1">
      <c r="A67" s="216"/>
      <c r="B67" s="220"/>
      <c r="C67" s="227"/>
      <c r="D67" s="227"/>
      <c r="E67" s="251"/>
      <c r="F67" s="109"/>
      <c r="G67" s="109"/>
      <c r="H67" s="19"/>
      <c r="I67" s="19"/>
      <c r="J67" s="19"/>
      <c r="K67" s="19"/>
      <c r="L67" s="216"/>
      <c r="M67" s="216"/>
      <c r="N67" s="216"/>
      <c r="O67" s="216"/>
      <c r="P67" s="216"/>
      <c r="Q67" s="216"/>
      <c r="R67" s="216"/>
      <c r="S67" s="216"/>
      <c r="T67" s="216"/>
      <c r="U67" s="237"/>
    </row>
    <row r="68" spans="1:21" s="180" customFormat="1">
      <c r="A68" s="216"/>
      <c r="B68" s="220"/>
      <c r="C68" s="227"/>
      <c r="D68" s="227"/>
      <c r="E68" s="251"/>
      <c r="F68" s="109"/>
      <c r="G68" s="109"/>
      <c r="H68" s="19"/>
      <c r="I68" s="19"/>
      <c r="J68" s="19"/>
      <c r="K68" s="19"/>
      <c r="L68" s="216"/>
      <c r="M68" s="216"/>
      <c r="N68" s="216"/>
      <c r="O68" s="216"/>
      <c r="P68" s="216"/>
      <c r="Q68" s="216"/>
      <c r="R68" s="216"/>
      <c r="S68" s="216"/>
      <c r="T68" s="216"/>
      <c r="U68" s="237"/>
    </row>
    <row r="69" spans="1:21" s="232" customFormat="1">
      <c r="A69" s="216"/>
      <c r="B69" s="220"/>
      <c r="C69" s="227"/>
      <c r="D69" s="227"/>
      <c r="E69" s="251"/>
      <c r="F69" s="109"/>
      <c r="G69" s="109"/>
      <c r="H69" s="19"/>
      <c r="I69" s="19"/>
      <c r="J69" s="19"/>
      <c r="K69" s="19"/>
      <c r="L69" s="216"/>
      <c r="M69" s="216"/>
      <c r="N69" s="216"/>
      <c r="O69" s="216"/>
      <c r="P69" s="216"/>
      <c r="Q69" s="216"/>
      <c r="R69" s="216"/>
      <c r="S69" s="216"/>
      <c r="T69" s="216"/>
      <c r="U69" s="237"/>
    </row>
    <row r="70" spans="1:21" s="232" customFormat="1">
      <c r="A70" s="216"/>
      <c r="B70" s="220"/>
      <c r="C70" s="227"/>
      <c r="D70" s="227"/>
      <c r="E70" s="251"/>
      <c r="F70" s="109"/>
      <c r="G70" s="109"/>
      <c r="H70" s="19"/>
      <c r="I70" s="19"/>
      <c r="J70" s="19"/>
      <c r="K70" s="19"/>
      <c r="L70" s="216"/>
      <c r="M70" s="216"/>
      <c r="N70" s="216"/>
      <c r="O70" s="216"/>
      <c r="P70" s="216"/>
      <c r="Q70" s="216"/>
      <c r="R70" s="216"/>
      <c r="S70" s="216"/>
      <c r="T70" s="216"/>
      <c r="U70" s="237"/>
    </row>
    <row r="71" spans="1:21" s="232" customFormat="1">
      <c r="A71" s="216"/>
      <c r="B71" s="220"/>
      <c r="C71" s="227"/>
      <c r="D71" s="227"/>
      <c r="E71" s="251"/>
      <c r="F71" s="109"/>
      <c r="G71" s="109"/>
      <c r="H71" s="19"/>
      <c r="I71" s="19"/>
      <c r="J71" s="19"/>
      <c r="K71" s="19"/>
      <c r="L71" s="216"/>
      <c r="M71" s="216"/>
      <c r="N71" s="216"/>
      <c r="O71" s="216"/>
      <c r="P71" s="216"/>
      <c r="Q71" s="216"/>
      <c r="R71" s="216"/>
      <c r="S71" s="216"/>
      <c r="T71" s="216"/>
      <c r="U71" s="237"/>
    </row>
    <row r="72" spans="1:21" s="232" customFormat="1">
      <c r="A72" s="216"/>
      <c r="B72" s="220"/>
      <c r="C72" s="227"/>
      <c r="D72" s="227"/>
      <c r="E72" s="251"/>
      <c r="F72" s="109"/>
      <c r="G72" s="109"/>
      <c r="H72" s="19"/>
      <c r="I72" s="19"/>
      <c r="J72" s="19"/>
      <c r="K72" s="19"/>
      <c r="L72" s="216"/>
      <c r="M72" s="216"/>
      <c r="N72" s="216"/>
      <c r="O72" s="216"/>
      <c r="P72" s="216"/>
      <c r="Q72" s="216"/>
      <c r="R72" s="216"/>
      <c r="S72" s="216"/>
      <c r="T72" s="216"/>
      <c r="U72" s="237"/>
    </row>
    <row r="73" spans="1:21" s="232" customFormat="1">
      <c r="A73" s="216"/>
      <c r="B73" s="220"/>
      <c r="C73" s="227"/>
      <c r="D73" s="227"/>
      <c r="E73" s="251"/>
      <c r="F73" s="109"/>
      <c r="G73" s="109"/>
      <c r="H73" s="19"/>
      <c r="I73" s="19"/>
      <c r="J73" s="19"/>
      <c r="K73" s="19"/>
      <c r="L73" s="216"/>
      <c r="M73" s="216"/>
      <c r="N73" s="216"/>
      <c r="O73" s="216"/>
      <c r="P73" s="216"/>
      <c r="Q73" s="216"/>
      <c r="R73" s="216"/>
      <c r="S73" s="216"/>
      <c r="T73" s="216"/>
      <c r="U73" s="237"/>
    </row>
    <row r="74" spans="1:21" s="232" customFormat="1">
      <c r="A74" s="216"/>
      <c r="B74" s="220"/>
      <c r="C74" s="227"/>
      <c r="D74" s="227"/>
      <c r="E74" s="251"/>
      <c r="F74" s="109"/>
      <c r="G74" s="109"/>
      <c r="H74" s="19"/>
      <c r="I74" s="19"/>
      <c r="J74" s="19"/>
      <c r="K74" s="19"/>
      <c r="L74" s="216"/>
      <c r="M74" s="216"/>
      <c r="N74" s="216"/>
      <c r="O74" s="216"/>
      <c r="P74" s="216"/>
      <c r="Q74" s="216"/>
      <c r="R74" s="216"/>
      <c r="S74" s="216"/>
      <c r="T74" s="216"/>
      <c r="U74" s="237"/>
    </row>
    <row r="75" spans="1:21" s="232" customFormat="1">
      <c r="A75" s="216"/>
      <c r="B75" s="220"/>
      <c r="C75" s="227"/>
      <c r="D75" s="227"/>
      <c r="E75" s="251"/>
      <c r="F75" s="109"/>
      <c r="G75" s="109"/>
      <c r="H75" s="19"/>
      <c r="I75" s="19"/>
      <c r="J75" s="19"/>
      <c r="K75" s="19"/>
      <c r="L75" s="216"/>
      <c r="M75" s="216"/>
      <c r="N75" s="216"/>
      <c r="O75" s="216"/>
      <c r="P75" s="216"/>
      <c r="Q75" s="216"/>
      <c r="R75" s="216"/>
      <c r="S75" s="216"/>
      <c r="T75" s="216"/>
      <c r="U75" s="237"/>
    </row>
    <row r="76" spans="1:21" s="232" customFormat="1">
      <c r="A76" s="216"/>
      <c r="B76" s="220"/>
      <c r="C76" s="227"/>
      <c r="D76" s="227"/>
      <c r="E76" s="251"/>
      <c r="F76" s="109"/>
      <c r="G76" s="109"/>
      <c r="H76" s="19"/>
      <c r="I76" s="19"/>
      <c r="J76" s="19"/>
      <c r="K76" s="19"/>
      <c r="L76" s="216"/>
      <c r="M76" s="216"/>
      <c r="N76" s="216"/>
      <c r="O76" s="216"/>
      <c r="P76" s="216"/>
      <c r="Q76" s="216"/>
      <c r="R76" s="216"/>
      <c r="S76" s="216"/>
      <c r="T76" s="216"/>
      <c r="U76" s="237"/>
    </row>
    <row r="77" spans="1:21" s="232" customFormat="1">
      <c r="A77" s="216"/>
      <c r="B77" s="220"/>
      <c r="C77" s="227"/>
      <c r="D77" s="227"/>
      <c r="E77" s="251"/>
      <c r="F77" s="109"/>
      <c r="G77" s="109"/>
      <c r="H77" s="19"/>
      <c r="I77" s="19"/>
      <c r="J77" s="19"/>
      <c r="K77" s="19"/>
      <c r="L77" s="216"/>
      <c r="M77" s="216"/>
      <c r="N77" s="216"/>
      <c r="O77" s="216"/>
      <c r="P77" s="216"/>
      <c r="Q77" s="216"/>
      <c r="R77" s="216"/>
      <c r="S77" s="216"/>
      <c r="T77" s="216"/>
      <c r="U77" s="237"/>
    </row>
    <row r="78" spans="1:21">
      <c r="B78" s="220"/>
      <c r="C78" s="227"/>
      <c r="D78" s="227"/>
      <c r="E78" s="251"/>
    </row>
    <row r="79" spans="1:21">
      <c r="B79" s="220"/>
      <c r="C79" s="227"/>
      <c r="D79" s="227"/>
      <c r="E79" s="251"/>
    </row>
    <row r="80" spans="1:21">
      <c r="B80" s="220"/>
      <c r="C80" s="227"/>
      <c r="D80" s="227"/>
      <c r="E80" s="251"/>
    </row>
    <row r="81" spans="2:22">
      <c r="B81" s="220"/>
      <c r="C81" s="227"/>
      <c r="D81" s="227"/>
      <c r="E81" s="251"/>
    </row>
    <row r="82" spans="2:22">
      <c r="B82" s="220"/>
      <c r="C82" s="227"/>
      <c r="D82" s="227"/>
      <c r="E82" s="251"/>
      <c r="V82" s="253"/>
    </row>
    <row r="83" spans="2:22" ht="12.75" customHeight="1">
      <c r="B83" s="220"/>
      <c r="C83" s="227"/>
      <c r="D83" s="227"/>
      <c r="E83" s="251"/>
    </row>
    <row r="84" spans="2:22">
      <c r="B84" s="220"/>
      <c r="C84" s="227"/>
      <c r="D84" s="227"/>
      <c r="E84" s="251"/>
    </row>
    <row r="85" spans="2:22">
      <c r="B85" s="220"/>
      <c r="C85" s="227"/>
      <c r="D85" s="227"/>
      <c r="E85" s="251"/>
    </row>
    <row r="86" spans="2:22">
      <c r="B86" s="220"/>
      <c r="C86" s="227"/>
      <c r="D86" s="227"/>
      <c r="E86" s="251"/>
    </row>
    <row r="87" spans="2:22">
      <c r="B87" s="220"/>
      <c r="C87" s="227"/>
      <c r="D87" s="227"/>
      <c r="E87" s="251"/>
    </row>
    <row r="88" spans="2:22">
      <c r="B88" s="220"/>
      <c r="C88" s="227"/>
      <c r="D88" s="227"/>
      <c r="E88" s="251"/>
    </row>
    <row r="89" spans="2:22">
      <c r="B89" s="220"/>
      <c r="C89" s="227"/>
      <c r="D89" s="227"/>
      <c r="E89" s="251"/>
    </row>
    <row r="90" spans="2:22">
      <c r="B90" s="220"/>
      <c r="C90" s="227"/>
      <c r="D90" s="227"/>
      <c r="E90" s="251"/>
    </row>
    <row r="91" spans="2:22">
      <c r="B91" s="220"/>
      <c r="C91" s="227"/>
      <c r="D91" s="227"/>
      <c r="E91" s="251"/>
    </row>
    <row r="92" spans="2:22">
      <c r="B92" s="220"/>
      <c r="C92" s="227"/>
      <c r="D92" s="227"/>
      <c r="E92" s="251"/>
    </row>
    <row r="93" spans="2:22">
      <c r="B93" s="220"/>
      <c r="C93" s="227"/>
      <c r="D93" s="227"/>
      <c r="E93" s="251"/>
    </row>
    <row r="94" spans="2:22">
      <c r="B94" s="220"/>
      <c r="C94" s="227"/>
      <c r="D94" s="227"/>
      <c r="E94" s="251"/>
    </row>
    <row r="95" spans="2:22">
      <c r="B95" s="220"/>
      <c r="C95" s="227"/>
      <c r="D95" s="227"/>
      <c r="E95" s="251"/>
    </row>
    <row r="96" spans="2:22">
      <c r="B96" s="220"/>
      <c r="C96" s="227"/>
      <c r="D96" s="227"/>
      <c r="E96" s="251"/>
    </row>
    <row r="97" spans="1:22">
      <c r="B97" s="220"/>
      <c r="C97" s="227"/>
      <c r="D97" s="227"/>
      <c r="E97" s="251"/>
    </row>
    <row r="98" spans="1:22">
      <c r="B98" s="220"/>
      <c r="C98" s="227"/>
      <c r="D98" s="227"/>
      <c r="E98" s="251"/>
    </row>
    <row r="99" spans="1:22">
      <c r="B99" s="220"/>
      <c r="C99" s="227"/>
      <c r="D99" s="227"/>
      <c r="E99" s="251"/>
    </row>
    <row r="100" spans="1:22">
      <c r="B100" s="220"/>
      <c r="C100" s="227"/>
      <c r="D100" s="227"/>
      <c r="E100" s="251"/>
    </row>
    <row r="101" spans="1:22">
      <c r="B101" s="220"/>
      <c r="C101" s="227"/>
      <c r="D101" s="227"/>
      <c r="E101" s="251"/>
    </row>
    <row r="102" spans="1:22" s="19" customFormat="1">
      <c r="A102" s="216"/>
      <c r="B102" s="220"/>
      <c r="C102" s="227"/>
      <c r="D102" s="227"/>
      <c r="E102" s="251"/>
      <c r="F102" s="109"/>
      <c r="G102" s="109"/>
      <c r="L102" s="216"/>
      <c r="M102" s="216"/>
      <c r="N102" s="216"/>
      <c r="O102" s="216"/>
      <c r="P102" s="216"/>
      <c r="Q102" s="216"/>
      <c r="R102" s="216"/>
      <c r="S102" s="216"/>
      <c r="T102" s="216"/>
      <c r="U102" s="237"/>
      <c r="V102" s="216"/>
    </row>
    <row r="103" spans="1:22" s="19" customFormat="1">
      <c r="A103" s="216"/>
      <c r="B103" s="220"/>
      <c r="C103" s="227"/>
      <c r="D103" s="227"/>
      <c r="E103" s="251"/>
      <c r="F103" s="109"/>
      <c r="G103" s="109"/>
      <c r="L103" s="216"/>
      <c r="M103" s="216"/>
      <c r="N103" s="216"/>
      <c r="O103" s="216"/>
      <c r="P103" s="216"/>
      <c r="Q103" s="216"/>
      <c r="R103" s="216"/>
      <c r="S103" s="216"/>
      <c r="T103" s="216"/>
      <c r="U103" s="237"/>
      <c r="V103" s="216"/>
    </row>
    <row r="104" spans="1:22" s="19" customFormat="1">
      <c r="A104" s="216"/>
      <c r="B104" s="220"/>
      <c r="C104" s="227"/>
      <c r="D104" s="227"/>
      <c r="E104" s="251"/>
      <c r="F104" s="109"/>
      <c r="G104" s="109"/>
      <c r="L104" s="216"/>
      <c r="M104" s="216"/>
      <c r="N104" s="216"/>
      <c r="O104" s="216"/>
      <c r="P104" s="216"/>
      <c r="Q104" s="216"/>
      <c r="R104" s="216"/>
      <c r="S104" s="216"/>
      <c r="T104" s="216"/>
      <c r="U104" s="237"/>
      <c r="V104" s="216"/>
    </row>
    <row r="105" spans="1:22" s="19" customFormat="1">
      <c r="A105" s="216"/>
      <c r="B105" s="220"/>
      <c r="C105" s="227"/>
      <c r="D105" s="227"/>
      <c r="E105" s="251"/>
      <c r="F105" s="109"/>
      <c r="G105" s="109"/>
      <c r="L105" s="216"/>
      <c r="M105" s="216"/>
      <c r="N105" s="216"/>
      <c r="O105" s="216"/>
      <c r="P105" s="216"/>
      <c r="Q105" s="216"/>
      <c r="R105" s="216"/>
      <c r="S105" s="216"/>
      <c r="T105" s="216"/>
      <c r="U105" s="237"/>
      <c r="V105" s="216"/>
    </row>
    <row r="106" spans="1:22" s="19" customFormat="1">
      <c r="A106" s="216"/>
      <c r="B106" s="220"/>
      <c r="C106" s="227"/>
      <c r="D106" s="227"/>
      <c r="E106" s="251"/>
      <c r="F106" s="109"/>
      <c r="G106" s="109"/>
      <c r="L106" s="216"/>
      <c r="M106" s="216"/>
      <c r="N106" s="216"/>
      <c r="O106" s="216"/>
      <c r="P106" s="216"/>
      <c r="Q106" s="216"/>
      <c r="R106" s="216"/>
      <c r="S106" s="216"/>
      <c r="T106" s="216"/>
      <c r="U106" s="237"/>
      <c r="V106" s="216"/>
    </row>
    <row r="107" spans="1:22" s="19" customFormat="1">
      <c r="A107" s="216"/>
      <c r="B107" s="220"/>
      <c r="C107" s="227"/>
      <c r="D107" s="227"/>
      <c r="E107" s="251"/>
      <c r="F107" s="109"/>
      <c r="G107" s="109"/>
      <c r="L107" s="216"/>
      <c r="M107" s="216"/>
      <c r="N107" s="216"/>
      <c r="O107" s="216"/>
      <c r="P107" s="216"/>
      <c r="Q107" s="216"/>
      <c r="R107" s="216"/>
      <c r="S107" s="216"/>
      <c r="T107" s="216"/>
      <c r="U107" s="237"/>
      <c r="V107" s="216"/>
    </row>
    <row r="108" spans="1:22" s="19" customFormat="1">
      <c r="A108" s="216"/>
      <c r="B108" s="220"/>
      <c r="C108" s="227"/>
      <c r="D108" s="227"/>
      <c r="E108" s="251"/>
      <c r="F108" s="109"/>
      <c r="G108" s="109"/>
      <c r="L108" s="216"/>
      <c r="M108" s="216"/>
      <c r="N108" s="216"/>
      <c r="O108" s="216"/>
      <c r="P108" s="216"/>
      <c r="Q108" s="216"/>
      <c r="R108" s="216"/>
      <c r="S108" s="216"/>
      <c r="T108" s="216"/>
      <c r="U108" s="237"/>
      <c r="V108" s="216"/>
    </row>
    <row r="109" spans="1:22" s="19" customFormat="1">
      <c r="A109" s="216"/>
      <c r="B109" s="220"/>
      <c r="C109" s="227"/>
      <c r="D109" s="227"/>
      <c r="E109" s="251"/>
      <c r="F109" s="109"/>
      <c r="G109" s="109"/>
      <c r="L109" s="216"/>
      <c r="M109" s="216"/>
      <c r="N109" s="216"/>
      <c r="O109" s="216"/>
      <c r="P109" s="216"/>
      <c r="Q109" s="216"/>
      <c r="R109" s="216"/>
      <c r="S109" s="216"/>
      <c r="T109" s="216"/>
      <c r="U109" s="237"/>
      <c r="V109" s="216"/>
    </row>
    <row r="110" spans="1:22" s="19" customFormat="1">
      <c r="A110" s="216"/>
      <c r="B110" s="220"/>
      <c r="C110" s="227"/>
      <c r="D110" s="227"/>
      <c r="E110" s="251"/>
      <c r="F110" s="109"/>
      <c r="G110" s="109"/>
      <c r="L110" s="216"/>
      <c r="M110" s="216"/>
      <c r="N110" s="216"/>
      <c r="O110" s="216"/>
      <c r="P110" s="216"/>
      <c r="Q110" s="216"/>
      <c r="R110" s="216"/>
      <c r="S110" s="216"/>
      <c r="T110" s="216"/>
      <c r="U110" s="237"/>
      <c r="V110" s="216"/>
    </row>
    <row r="111" spans="1:22" s="19" customFormat="1">
      <c r="A111" s="216"/>
      <c r="B111" s="220"/>
      <c r="C111" s="227"/>
      <c r="D111" s="227"/>
      <c r="E111" s="251"/>
      <c r="F111" s="109"/>
      <c r="G111" s="109"/>
      <c r="L111" s="216"/>
      <c r="M111" s="216"/>
      <c r="N111" s="216"/>
      <c r="O111" s="216"/>
      <c r="P111" s="216"/>
      <c r="Q111" s="216"/>
      <c r="R111" s="216"/>
      <c r="S111" s="216"/>
      <c r="T111" s="216"/>
      <c r="U111" s="237"/>
      <c r="V111" s="216"/>
    </row>
    <row r="112" spans="1:22" s="19" customFormat="1">
      <c r="A112" s="216"/>
      <c r="B112" s="220"/>
      <c r="C112" s="227"/>
      <c r="D112" s="227"/>
      <c r="E112" s="251"/>
      <c r="F112" s="109"/>
      <c r="G112" s="109"/>
      <c r="L112" s="216"/>
      <c r="M112" s="216"/>
      <c r="N112" s="216"/>
      <c r="O112" s="216"/>
      <c r="P112" s="216"/>
      <c r="Q112" s="216"/>
      <c r="R112" s="216"/>
      <c r="S112" s="216"/>
      <c r="T112" s="216"/>
      <c r="U112" s="237"/>
      <c r="V112" s="216"/>
    </row>
    <row r="113" spans="1:22" s="19" customFormat="1">
      <c r="A113" s="216"/>
      <c r="B113" s="220"/>
      <c r="C113" s="227"/>
      <c r="D113" s="227"/>
      <c r="E113" s="251"/>
      <c r="F113" s="109"/>
      <c r="G113" s="109"/>
      <c r="L113" s="216"/>
      <c r="M113" s="216"/>
      <c r="N113" s="216"/>
      <c r="O113" s="216"/>
      <c r="P113" s="216"/>
      <c r="Q113" s="216"/>
      <c r="R113" s="216"/>
      <c r="S113" s="216"/>
      <c r="T113" s="216"/>
      <c r="U113" s="237"/>
      <c r="V113" s="216"/>
    </row>
    <row r="114" spans="1:22" s="19" customFormat="1">
      <c r="A114" s="216"/>
      <c r="B114" s="220"/>
      <c r="C114" s="227"/>
      <c r="D114" s="227"/>
      <c r="E114" s="251"/>
      <c r="F114" s="109"/>
      <c r="G114" s="109"/>
      <c r="L114" s="216"/>
      <c r="M114" s="216"/>
      <c r="N114" s="216"/>
      <c r="O114" s="216"/>
      <c r="P114" s="216"/>
      <c r="Q114" s="216"/>
      <c r="R114" s="216"/>
      <c r="S114" s="216"/>
      <c r="T114" s="216"/>
      <c r="U114" s="237"/>
      <c r="V114" s="216"/>
    </row>
    <row r="115" spans="1:22" s="19" customFormat="1">
      <c r="A115" s="216"/>
      <c r="B115" s="220"/>
      <c r="C115" s="227"/>
      <c r="D115" s="227"/>
      <c r="E115" s="251"/>
      <c r="F115" s="109"/>
      <c r="G115" s="109"/>
      <c r="L115" s="216"/>
      <c r="M115" s="216"/>
      <c r="N115" s="216"/>
      <c r="O115" s="216"/>
      <c r="P115" s="216"/>
      <c r="Q115" s="216"/>
      <c r="R115" s="216"/>
      <c r="S115" s="216"/>
      <c r="T115" s="216"/>
      <c r="U115" s="237"/>
      <c r="V115" s="216"/>
    </row>
    <row r="116" spans="1:22" s="19" customFormat="1">
      <c r="A116" s="216"/>
      <c r="B116" s="220"/>
      <c r="C116" s="227"/>
      <c r="D116" s="227"/>
      <c r="E116" s="251"/>
      <c r="F116" s="109"/>
      <c r="G116" s="109"/>
      <c r="L116" s="216"/>
      <c r="M116" s="216"/>
      <c r="N116" s="216"/>
      <c r="O116" s="216"/>
      <c r="P116" s="216"/>
      <c r="Q116" s="216"/>
      <c r="R116" s="216"/>
      <c r="S116" s="216"/>
      <c r="T116" s="216"/>
      <c r="U116" s="237"/>
      <c r="V116" s="216"/>
    </row>
    <row r="117" spans="1:22" s="19" customFormat="1">
      <c r="A117" s="216"/>
      <c r="B117" s="220"/>
      <c r="C117" s="227"/>
      <c r="D117" s="227"/>
      <c r="E117" s="251"/>
      <c r="F117" s="109"/>
      <c r="G117" s="109"/>
      <c r="L117" s="216"/>
      <c r="M117" s="216"/>
      <c r="N117" s="216"/>
      <c r="O117" s="216"/>
      <c r="P117" s="216"/>
      <c r="Q117" s="216"/>
      <c r="R117" s="216"/>
      <c r="S117" s="216"/>
      <c r="T117" s="216"/>
      <c r="U117" s="237"/>
      <c r="V117" s="216"/>
    </row>
    <row r="118" spans="1:22" s="19" customFormat="1">
      <c r="A118" s="216"/>
      <c r="B118" s="220"/>
      <c r="C118" s="227"/>
      <c r="D118" s="227"/>
      <c r="E118" s="251"/>
      <c r="F118" s="109"/>
      <c r="G118" s="109"/>
      <c r="L118" s="216"/>
      <c r="M118" s="216"/>
      <c r="N118" s="216"/>
      <c r="O118" s="216"/>
      <c r="P118" s="216"/>
      <c r="Q118" s="216"/>
      <c r="R118" s="216"/>
      <c r="S118" s="216"/>
      <c r="T118" s="216"/>
      <c r="U118" s="237"/>
      <c r="V118" s="216"/>
    </row>
    <row r="119" spans="1:22" s="19" customFormat="1">
      <c r="A119" s="216"/>
      <c r="B119" s="220"/>
      <c r="C119" s="227"/>
      <c r="D119" s="227"/>
      <c r="E119" s="251"/>
      <c r="F119" s="109"/>
      <c r="G119" s="109"/>
      <c r="L119" s="216"/>
      <c r="M119" s="216"/>
      <c r="N119" s="216"/>
      <c r="O119" s="216"/>
      <c r="P119" s="216"/>
      <c r="Q119" s="216"/>
      <c r="R119" s="216"/>
      <c r="S119" s="216"/>
      <c r="T119" s="216"/>
      <c r="U119" s="237"/>
      <c r="V119" s="216"/>
    </row>
    <row r="120" spans="1:22" s="19" customFormat="1">
      <c r="A120" s="216"/>
      <c r="B120" s="220"/>
      <c r="C120" s="227"/>
      <c r="D120" s="227"/>
      <c r="E120" s="251"/>
      <c r="F120" s="109"/>
      <c r="G120" s="109"/>
      <c r="L120" s="216"/>
      <c r="M120" s="216"/>
      <c r="N120" s="216"/>
      <c r="O120" s="216"/>
      <c r="P120" s="216"/>
      <c r="Q120" s="216"/>
      <c r="R120" s="216"/>
      <c r="S120" s="216"/>
      <c r="T120" s="216"/>
      <c r="U120" s="237"/>
      <c r="V120" s="216"/>
    </row>
    <row r="121" spans="1:22" s="19" customFormat="1">
      <c r="A121" s="216"/>
      <c r="B121" s="220"/>
      <c r="C121" s="227"/>
      <c r="D121" s="227"/>
      <c r="E121" s="251"/>
      <c r="F121" s="109"/>
      <c r="G121" s="109"/>
      <c r="L121" s="216"/>
      <c r="M121" s="216"/>
      <c r="N121" s="216"/>
      <c r="O121" s="216"/>
      <c r="P121" s="216"/>
      <c r="Q121" s="216"/>
      <c r="R121" s="216"/>
      <c r="S121" s="216"/>
      <c r="T121" s="216"/>
      <c r="U121" s="237"/>
      <c r="V121" s="216"/>
    </row>
    <row r="122" spans="1:22" s="19" customFormat="1">
      <c r="A122" s="216"/>
      <c r="B122" s="220"/>
      <c r="C122" s="227"/>
      <c r="D122" s="227"/>
      <c r="E122" s="251"/>
      <c r="F122" s="109"/>
      <c r="G122" s="109"/>
      <c r="L122" s="216"/>
      <c r="M122" s="216"/>
      <c r="N122" s="216"/>
      <c r="O122" s="216"/>
      <c r="P122" s="216"/>
      <c r="Q122" s="216"/>
      <c r="R122" s="216"/>
      <c r="S122" s="216"/>
      <c r="T122" s="216"/>
      <c r="U122" s="237"/>
      <c r="V122" s="216"/>
    </row>
    <row r="123" spans="1:22" s="19" customFormat="1">
      <c r="A123" s="216"/>
      <c r="B123" s="220"/>
      <c r="C123" s="227"/>
      <c r="D123" s="227"/>
      <c r="E123" s="251"/>
      <c r="F123" s="109"/>
      <c r="G123" s="109"/>
      <c r="L123" s="216"/>
      <c r="M123" s="216"/>
      <c r="N123" s="216"/>
      <c r="O123" s="216"/>
      <c r="P123" s="216"/>
      <c r="Q123" s="216"/>
      <c r="R123" s="216"/>
      <c r="S123" s="216"/>
      <c r="T123" s="216"/>
      <c r="U123" s="237"/>
      <c r="V123" s="216"/>
    </row>
    <row r="124" spans="1:22" s="19" customFormat="1">
      <c r="A124" s="216"/>
      <c r="B124" s="220"/>
      <c r="C124" s="227"/>
      <c r="D124" s="227"/>
      <c r="E124" s="251"/>
      <c r="F124" s="109"/>
      <c r="G124" s="109"/>
      <c r="L124" s="216"/>
      <c r="M124" s="216"/>
      <c r="N124" s="216"/>
      <c r="O124" s="216"/>
      <c r="P124" s="216"/>
      <c r="Q124" s="216"/>
      <c r="R124" s="216"/>
      <c r="S124" s="216"/>
      <c r="T124" s="216"/>
      <c r="U124" s="237"/>
      <c r="V124" s="216"/>
    </row>
    <row r="125" spans="1:22" s="19" customFormat="1">
      <c r="A125" s="216"/>
      <c r="B125" s="220"/>
      <c r="C125" s="227"/>
      <c r="D125" s="227"/>
      <c r="E125" s="251"/>
      <c r="F125" s="109"/>
      <c r="G125" s="109"/>
      <c r="L125" s="216"/>
      <c r="M125" s="216"/>
      <c r="N125" s="216"/>
      <c r="O125" s="216"/>
      <c r="P125" s="216"/>
      <c r="Q125" s="216"/>
      <c r="R125" s="216"/>
      <c r="S125" s="216"/>
      <c r="T125" s="216"/>
      <c r="U125" s="237"/>
      <c r="V125" s="216"/>
    </row>
    <row r="126" spans="1:22" s="19" customFormat="1">
      <c r="A126" s="216"/>
      <c r="B126" s="220"/>
      <c r="C126" s="227"/>
      <c r="D126" s="227"/>
      <c r="E126" s="251"/>
      <c r="F126" s="109"/>
      <c r="G126" s="109"/>
      <c r="L126" s="216"/>
      <c r="M126" s="216"/>
      <c r="N126" s="216"/>
      <c r="O126" s="216"/>
      <c r="P126" s="216"/>
      <c r="Q126" s="216"/>
      <c r="R126" s="216"/>
      <c r="S126" s="216"/>
      <c r="T126" s="216"/>
      <c r="U126" s="237"/>
      <c r="V126" s="216"/>
    </row>
    <row r="127" spans="1:22" s="19" customFormat="1">
      <c r="A127" s="216"/>
      <c r="B127" s="220"/>
      <c r="C127" s="227"/>
      <c r="D127" s="227"/>
      <c r="E127" s="251"/>
      <c r="F127" s="109"/>
      <c r="G127" s="109"/>
      <c r="L127" s="216"/>
      <c r="M127" s="216"/>
      <c r="N127" s="216"/>
      <c r="O127" s="216"/>
      <c r="P127" s="216"/>
      <c r="Q127" s="216"/>
      <c r="R127" s="216"/>
      <c r="S127" s="216"/>
      <c r="T127" s="216"/>
      <c r="U127" s="237"/>
      <c r="V127" s="216"/>
    </row>
    <row r="128" spans="1:22" s="19" customFormat="1">
      <c r="A128" s="216"/>
      <c r="B128" s="220"/>
      <c r="C128" s="227"/>
      <c r="D128" s="227"/>
      <c r="E128" s="251"/>
      <c r="F128" s="109"/>
      <c r="G128" s="109"/>
      <c r="L128" s="216"/>
      <c r="M128" s="216"/>
      <c r="N128" s="216"/>
      <c r="O128" s="216"/>
      <c r="P128" s="216"/>
      <c r="Q128" s="216"/>
      <c r="R128" s="216"/>
      <c r="S128" s="216"/>
      <c r="T128" s="216"/>
      <c r="U128" s="237"/>
      <c r="V128" s="216"/>
    </row>
    <row r="129" spans="1:22" s="19" customFormat="1">
      <c r="A129" s="216"/>
      <c r="B129" s="220"/>
      <c r="C129" s="227"/>
      <c r="D129" s="227"/>
      <c r="E129" s="251"/>
      <c r="F129" s="109"/>
      <c r="G129" s="109"/>
      <c r="L129" s="216"/>
      <c r="M129" s="216"/>
      <c r="N129" s="216"/>
      <c r="O129" s="216"/>
      <c r="P129" s="216"/>
      <c r="Q129" s="216"/>
      <c r="R129" s="216"/>
      <c r="S129" s="216"/>
      <c r="T129" s="216"/>
      <c r="U129" s="237"/>
      <c r="V129" s="216"/>
    </row>
    <row r="130" spans="1:22" s="19" customFormat="1">
      <c r="A130" s="216"/>
      <c r="B130" s="220"/>
      <c r="C130" s="227"/>
      <c r="D130" s="227"/>
      <c r="E130" s="251"/>
      <c r="F130" s="109"/>
      <c r="G130" s="109"/>
      <c r="L130" s="216"/>
      <c r="M130" s="216"/>
      <c r="N130" s="216"/>
      <c r="O130" s="216"/>
      <c r="P130" s="216"/>
      <c r="Q130" s="216"/>
      <c r="R130" s="216"/>
      <c r="S130" s="216"/>
      <c r="T130" s="216"/>
      <c r="U130" s="237"/>
      <c r="V130" s="216"/>
    </row>
    <row r="131" spans="1:22" s="19" customFormat="1">
      <c r="A131" s="216"/>
      <c r="B131" s="220"/>
      <c r="C131" s="227"/>
      <c r="D131" s="227"/>
      <c r="E131" s="251"/>
      <c r="F131" s="109"/>
      <c r="G131" s="109"/>
      <c r="L131" s="216"/>
      <c r="M131" s="216"/>
      <c r="N131" s="216"/>
      <c r="O131" s="216"/>
      <c r="P131" s="216"/>
      <c r="Q131" s="216"/>
      <c r="R131" s="216"/>
      <c r="S131" s="216"/>
      <c r="T131" s="216"/>
      <c r="U131" s="237"/>
      <c r="V131" s="216"/>
    </row>
    <row r="132" spans="1:22" s="19" customFormat="1">
      <c r="A132" s="216"/>
      <c r="B132" s="220"/>
      <c r="C132" s="227"/>
      <c r="D132" s="227"/>
      <c r="E132" s="251"/>
      <c r="F132" s="109"/>
      <c r="G132" s="109"/>
      <c r="L132" s="216"/>
      <c r="M132" s="216"/>
      <c r="N132" s="216"/>
      <c r="O132" s="216"/>
      <c r="P132" s="216"/>
      <c r="Q132" s="216"/>
      <c r="R132" s="216"/>
      <c r="S132" s="216"/>
      <c r="T132" s="216"/>
      <c r="U132" s="237"/>
      <c r="V132" s="216"/>
    </row>
    <row r="133" spans="1:22" s="19" customFormat="1">
      <c r="A133" s="216"/>
      <c r="B133" s="220"/>
      <c r="C133" s="227"/>
      <c r="D133" s="227"/>
      <c r="E133" s="251"/>
      <c r="F133" s="109"/>
      <c r="G133" s="109"/>
      <c r="L133" s="216"/>
      <c r="M133" s="216"/>
      <c r="N133" s="216"/>
      <c r="O133" s="216"/>
      <c r="P133" s="216"/>
      <c r="Q133" s="216"/>
      <c r="R133" s="216"/>
      <c r="S133" s="216"/>
      <c r="T133" s="216"/>
      <c r="U133" s="237"/>
      <c r="V133" s="216"/>
    </row>
    <row r="134" spans="1:22" s="19" customFormat="1">
      <c r="A134" s="216"/>
      <c r="B134" s="220"/>
      <c r="C134" s="227"/>
      <c r="D134" s="227"/>
      <c r="E134" s="251"/>
      <c r="F134" s="109"/>
      <c r="G134" s="109"/>
      <c r="L134" s="216"/>
      <c r="M134" s="216"/>
      <c r="N134" s="216"/>
      <c r="O134" s="216"/>
      <c r="P134" s="216"/>
      <c r="Q134" s="216"/>
      <c r="R134" s="216"/>
      <c r="S134" s="216"/>
      <c r="T134" s="216"/>
      <c r="U134" s="237"/>
      <c r="V134" s="216"/>
    </row>
    <row r="135" spans="1:22" s="19" customFormat="1">
      <c r="A135" s="216"/>
      <c r="B135" s="220"/>
      <c r="C135" s="227"/>
      <c r="D135" s="227"/>
      <c r="E135" s="251"/>
      <c r="F135" s="109"/>
      <c r="G135" s="109"/>
      <c r="L135" s="216"/>
      <c r="M135" s="216"/>
      <c r="N135" s="216"/>
      <c r="O135" s="216"/>
      <c r="P135" s="216"/>
      <c r="Q135" s="216"/>
      <c r="R135" s="216"/>
      <c r="S135" s="216"/>
      <c r="T135" s="216"/>
      <c r="U135" s="237"/>
      <c r="V135" s="216"/>
    </row>
    <row r="136" spans="1:22" s="19" customFormat="1">
      <c r="A136" s="216"/>
      <c r="B136" s="220"/>
      <c r="C136" s="227"/>
      <c r="D136" s="227"/>
      <c r="E136" s="251"/>
      <c r="F136" s="109"/>
      <c r="G136" s="109"/>
      <c r="L136" s="216"/>
      <c r="M136" s="216"/>
      <c r="N136" s="216"/>
      <c r="O136" s="216"/>
      <c r="P136" s="216"/>
      <c r="Q136" s="216"/>
      <c r="R136" s="216"/>
      <c r="S136" s="216"/>
      <c r="T136" s="216"/>
      <c r="U136" s="237"/>
      <c r="V136" s="216"/>
    </row>
    <row r="137" spans="1:22" s="19" customFormat="1">
      <c r="A137" s="216"/>
      <c r="B137" s="220"/>
      <c r="C137" s="227"/>
      <c r="D137" s="227"/>
      <c r="E137" s="251"/>
      <c r="F137" s="109"/>
      <c r="G137" s="109"/>
      <c r="L137" s="216"/>
      <c r="M137" s="216"/>
      <c r="N137" s="216"/>
      <c r="O137" s="216"/>
      <c r="P137" s="216"/>
      <c r="Q137" s="216"/>
      <c r="R137" s="216"/>
      <c r="S137" s="216"/>
      <c r="T137" s="216"/>
      <c r="U137" s="237"/>
      <c r="V137" s="216"/>
    </row>
    <row r="138" spans="1:22" s="19" customFormat="1">
      <c r="A138" s="216"/>
      <c r="B138" s="220"/>
      <c r="C138" s="227"/>
      <c r="D138" s="227"/>
      <c r="E138" s="251"/>
      <c r="F138" s="109"/>
      <c r="G138" s="109"/>
      <c r="L138" s="216"/>
      <c r="M138" s="216"/>
      <c r="N138" s="216"/>
      <c r="O138" s="216"/>
      <c r="P138" s="216"/>
      <c r="Q138" s="216"/>
      <c r="R138" s="216"/>
      <c r="S138" s="216"/>
      <c r="T138" s="216"/>
      <c r="U138" s="237"/>
      <c r="V138" s="216"/>
    </row>
    <row r="139" spans="1:22" s="19" customFormat="1">
      <c r="A139" s="216"/>
      <c r="B139" s="220"/>
      <c r="C139" s="227"/>
      <c r="D139" s="227"/>
      <c r="E139" s="251"/>
      <c r="F139" s="109"/>
      <c r="G139" s="109"/>
      <c r="L139" s="216"/>
      <c r="M139" s="216"/>
      <c r="N139" s="216"/>
      <c r="O139" s="216"/>
      <c r="P139" s="216"/>
      <c r="Q139" s="216"/>
      <c r="R139" s="216"/>
      <c r="S139" s="216"/>
      <c r="T139" s="216"/>
      <c r="U139" s="237"/>
      <c r="V139" s="216"/>
    </row>
    <row r="140" spans="1:22" s="19" customFormat="1">
      <c r="A140" s="216"/>
      <c r="B140" s="220"/>
      <c r="C140" s="227"/>
      <c r="D140" s="227"/>
      <c r="E140" s="251"/>
      <c r="F140" s="109"/>
      <c r="G140" s="109"/>
      <c r="L140" s="216"/>
      <c r="M140" s="216"/>
      <c r="N140" s="216"/>
      <c r="O140" s="216"/>
      <c r="P140" s="216"/>
      <c r="Q140" s="216"/>
      <c r="R140" s="216"/>
      <c r="S140" s="216"/>
      <c r="T140" s="216"/>
      <c r="U140" s="237"/>
      <c r="V140" s="216"/>
    </row>
    <row r="141" spans="1:22" s="19" customFormat="1">
      <c r="A141" s="216"/>
      <c r="B141" s="220"/>
      <c r="C141" s="227"/>
      <c r="D141" s="227"/>
      <c r="E141" s="251"/>
      <c r="F141" s="109"/>
      <c r="G141" s="109"/>
      <c r="L141" s="216"/>
      <c r="M141" s="216"/>
      <c r="N141" s="216"/>
      <c r="O141" s="216"/>
      <c r="P141" s="216"/>
      <c r="Q141" s="216"/>
      <c r="R141" s="216"/>
      <c r="S141" s="216"/>
      <c r="T141" s="216"/>
      <c r="U141" s="237"/>
      <c r="V141" s="216"/>
    </row>
    <row r="142" spans="1:22" s="19" customFormat="1">
      <c r="A142" s="216"/>
      <c r="B142" s="220"/>
      <c r="C142" s="227"/>
      <c r="D142" s="227"/>
      <c r="E142" s="251"/>
      <c r="F142" s="109"/>
      <c r="G142" s="109"/>
      <c r="L142" s="216"/>
      <c r="M142" s="216"/>
      <c r="N142" s="216"/>
      <c r="O142" s="216"/>
      <c r="P142" s="216"/>
      <c r="Q142" s="216"/>
      <c r="R142" s="216"/>
      <c r="S142" s="216"/>
      <c r="T142" s="216"/>
      <c r="U142" s="237"/>
      <c r="V142" s="216"/>
    </row>
    <row r="143" spans="1:22" s="19" customFormat="1">
      <c r="A143" s="216"/>
      <c r="B143" s="220"/>
      <c r="C143" s="227"/>
      <c r="D143" s="227"/>
      <c r="E143" s="251"/>
      <c r="F143" s="109"/>
      <c r="G143" s="109"/>
      <c r="L143" s="216"/>
      <c r="M143" s="216"/>
      <c r="N143" s="216"/>
      <c r="O143" s="216"/>
      <c r="P143" s="216"/>
      <c r="Q143" s="216"/>
      <c r="R143" s="216"/>
      <c r="S143" s="216"/>
      <c r="T143" s="216"/>
      <c r="U143" s="237"/>
      <c r="V143" s="216"/>
    </row>
    <row r="144" spans="1:22" s="19" customFormat="1">
      <c r="A144" s="216"/>
      <c r="B144" s="220"/>
      <c r="C144" s="227"/>
      <c r="D144" s="227"/>
      <c r="E144" s="251"/>
      <c r="F144" s="109"/>
      <c r="G144" s="109"/>
      <c r="L144" s="216"/>
      <c r="M144" s="216"/>
      <c r="N144" s="216"/>
      <c r="O144" s="216"/>
      <c r="P144" s="216"/>
      <c r="Q144" s="216"/>
      <c r="R144" s="216"/>
      <c r="S144" s="216"/>
      <c r="T144" s="216"/>
      <c r="U144" s="237"/>
      <c r="V144" s="216"/>
    </row>
    <row r="145" spans="1:22" s="19" customFormat="1">
      <c r="A145" s="216"/>
      <c r="B145" s="220"/>
      <c r="C145" s="227"/>
      <c r="D145" s="227"/>
      <c r="E145" s="251"/>
      <c r="F145" s="109"/>
      <c r="G145" s="109"/>
      <c r="L145" s="216"/>
      <c r="M145" s="216"/>
      <c r="N145" s="216"/>
      <c r="O145" s="216"/>
      <c r="P145" s="216"/>
      <c r="Q145" s="216"/>
      <c r="R145" s="216"/>
      <c r="S145" s="216"/>
      <c r="T145" s="216"/>
      <c r="U145" s="237"/>
      <c r="V145" s="216"/>
    </row>
    <row r="146" spans="1:22" s="19" customFormat="1">
      <c r="A146" s="216"/>
      <c r="B146" s="220"/>
      <c r="C146" s="227"/>
      <c r="D146" s="227"/>
      <c r="E146" s="251"/>
      <c r="F146" s="109"/>
      <c r="G146" s="109"/>
      <c r="L146" s="216"/>
      <c r="M146" s="216"/>
      <c r="N146" s="216"/>
      <c r="O146" s="216"/>
      <c r="P146" s="216"/>
      <c r="Q146" s="216"/>
      <c r="R146" s="216"/>
      <c r="S146" s="216"/>
      <c r="T146" s="216"/>
      <c r="U146" s="237"/>
      <c r="V146" s="216"/>
    </row>
    <row r="147" spans="1:22" s="19" customFormat="1">
      <c r="A147" s="216"/>
      <c r="B147" s="220"/>
      <c r="C147" s="227"/>
      <c r="D147" s="227"/>
      <c r="E147" s="251"/>
      <c r="F147" s="109"/>
      <c r="G147" s="109"/>
      <c r="L147" s="216"/>
      <c r="M147" s="216"/>
      <c r="N147" s="216"/>
      <c r="O147" s="216"/>
      <c r="P147" s="216"/>
      <c r="Q147" s="216"/>
      <c r="R147" s="216"/>
      <c r="S147" s="216"/>
      <c r="T147" s="216"/>
      <c r="U147" s="237"/>
      <c r="V147" s="216"/>
    </row>
    <row r="148" spans="1:22" s="19" customFormat="1">
      <c r="A148" s="216"/>
      <c r="B148" s="220"/>
      <c r="C148" s="227"/>
      <c r="D148" s="227"/>
      <c r="E148" s="251"/>
      <c r="F148" s="109"/>
      <c r="G148" s="109"/>
      <c r="L148" s="216"/>
      <c r="M148" s="216"/>
      <c r="N148" s="216"/>
      <c r="O148" s="216"/>
      <c r="P148" s="216"/>
      <c r="Q148" s="216"/>
      <c r="R148" s="216"/>
      <c r="S148" s="216"/>
      <c r="T148" s="216"/>
      <c r="U148" s="237"/>
      <c r="V148" s="216"/>
    </row>
    <row r="149" spans="1:22" s="19" customFormat="1">
      <c r="A149" s="216"/>
      <c r="B149" s="220"/>
      <c r="C149" s="227"/>
      <c r="D149" s="227"/>
      <c r="E149" s="251"/>
      <c r="F149" s="109"/>
      <c r="G149" s="109"/>
      <c r="L149" s="216"/>
      <c r="M149" s="216"/>
      <c r="N149" s="216"/>
      <c r="O149" s="216"/>
      <c r="P149" s="216"/>
      <c r="Q149" s="216"/>
      <c r="R149" s="216"/>
      <c r="S149" s="216"/>
      <c r="T149" s="216"/>
      <c r="U149" s="237"/>
      <c r="V149" s="216"/>
    </row>
    <row r="150" spans="1:22" s="19" customFormat="1">
      <c r="A150" s="216"/>
      <c r="B150" s="220"/>
      <c r="C150" s="227"/>
      <c r="D150" s="227"/>
      <c r="E150" s="251"/>
      <c r="F150" s="109"/>
      <c r="G150" s="109"/>
      <c r="L150" s="216"/>
      <c r="M150" s="216"/>
      <c r="N150" s="216"/>
      <c r="O150" s="216"/>
      <c r="P150" s="216"/>
      <c r="Q150" s="216"/>
      <c r="R150" s="216"/>
      <c r="S150" s="216"/>
      <c r="T150" s="216"/>
      <c r="U150" s="237"/>
      <c r="V150" s="216"/>
    </row>
    <row r="151" spans="1:22" s="19" customFormat="1">
      <c r="A151" s="216"/>
      <c r="B151" s="220"/>
      <c r="C151" s="227"/>
      <c r="D151" s="227"/>
      <c r="E151" s="251"/>
      <c r="F151" s="109"/>
      <c r="G151" s="109"/>
      <c r="L151" s="216"/>
      <c r="M151" s="216"/>
      <c r="N151" s="216"/>
      <c r="O151" s="216"/>
      <c r="P151" s="216"/>
      <c r="Q151" s="216"/>
      <c r="R151" s="216"/>
      <c r="S151" s="216"/>
      <c r="T151" s="216"/>
      <c r="U151" s="237"/>
      <c r="V151" s="216"/>
    </row>
    <row r="152" spans="1:22" s="19" customFormat="1">
      <c r="A152" s="216"/>
      <c r="B152" s="220"/>
      <c r="C152" s="227"/>
      <c r="D152" s="227"/>
      <c r="E152" s="251"/>
      <c r="F152" s="109"/>
      <c r="G152" s="109"/>
      <c r="L152" s="216"/>
      <c r="M152" s="216"/>
      <c r="N152" s="216"/>
      <c r="O152" s="216"/>
      <c r="P152" s="216"/>
      <c r="Q152" s="216"/>
      <c r="R152" s="216"/>
      <c r="S152" s="216"/>
      <c r="T152" s="216"/>
      <c r="U152" s="237"/>
      <c r="V152" s="216"/>
    </row>
    <row r="153" spans="1:22" s="19" customFormat="1">
      <c r="A153" s="216"/>
      <c r="B153" s="220"/>
      <c r="C153" s="227"/>
      <c r="D153" s="227"/>
      <c r="E153" s="251"/>
      <c r="F153" s="109"/>
      <c r="G153" s="109"/>
      <c r="L153" s="216"/>
      <c r="M153" s="216"/>
      <c r="N153" s="216"/>
      <c r="O153" s="216"/>
      <c r="P153" s="216"/>
      <c r="Q153" s="216"/>
      <c r="R153" s="216"/>
      <c r="S153" s="216"/>
      <c r="T153" s="216"/>
      <c r="U153" s="237"/>
      <c r="V153" s="216"/>
    </row>
    <row r="154" spans="1:22" s="19" customFormat="1">
      <c r="A154" s="216"/>
      <c r="B154" s="220"/>
      <c r="C154" s="227"/>
      <c r="D154" s="227"/>
      <c r="E154" s="251"/>
      <c r="F154" s="109"/>
      <c r="G154" s="109"/>
      <c r="L154" s="216"/>
      <c r="M154" s="216"/>
      <c r="N154" s="216"/>
      <c r="O154" s="216"/>
      <c r="P154" s="216"/>
      <c r="Q154" s="216"/>
      <c r="R154" s="216"/>
      <c r="S154" s="216"/>
      <c r="T154" s="216"/>
      <c r="U154" s="237"/>
      <c r="V154" s="216"/>
    </row>
    <row r="155" spans="1:22" s="19" customFormat="1">
      <c r="A155" s="216"/>
      <c r="B155" s="220"/>
      <c r="C155" s="227"/>
      <c r="D155" s="227"/>
      <c r="E155" s="251"/>
      <c r="F155" s="109"/>
      <c r="G155" s="109"/>
      <c r="L155" s="216"/>
      <c r="M155" s="216"/>
      <c r="N155" s="216"/>
      <c r="O155" s="216"/>
      <c r="P155" s="216"/>
      <c r="Q155" s="216"/>
      <c r="R155" s="216"/>
      <c r="S155" s="216"/>
      <c r="T155" s="216"/>
      <c r="U155" s="237"/>
      <c r="V155" s="216"/>
    </row>
    <row r="156" spans="1:22" s="19" customFormat="1">
      <c r="A156" s="216"/>
      <c r="B156" s="220"/>
      <c r="C156" s="227"/>
      <c r="D156" s="227"/>
      <c r="E156" s="251"/>
      <c r="F156" s="109"/>
      <c r="G156" s="109"/>
      <c r="L156" s="216"/>
      <c r="M156" s="216"/>
      <c r="N156" s="216"/>
      <c r="O156" s="216"/>
      <c r="P156" s="216"/>
      <c r="Q156" s="216"/>
      <c r="R156" s="216"/>
      <c r="S156" s="216"/>
      <c r="T156" s="216"/>
      <c r="U156" s="237"/>
      <c r="V156" s="216"/>
    </row>
    <row r="157" spans="1:22" s="19" customFormat="1">
      <c r="A157" s="216"/>
      <c r="B157" s="220"/>
      <c r="C157" s="227"/>
      <c r="D157" s="227"/>
      <c r="E157" s="251"/>
      <c r="F157" s="109"/>
      <c r="G157" s="109"/>
      <c r="L157" s="216"/>
      <c r="M157" s="216"/>
      <c r="N157" s="216"/>
      <c r="O157" s="216"/>
      <c r="P157" s="216"/>
      <c r="Q157" s="216"/>
      <c r="R157" s="216"/>
      <c r="S157" s="216"/>
      <c r="T157" s="216"/>
      <c r="U157" s="237"/>
      <c r="V157" s="216"/>
    </row>
    <row r="158" spans="1:22" s="19" customFormat="1">
      <c r="A158" s="216"/>
      <c r="B158" s="220"/>
      <c r="C158" s="227"/>
      <c r="D158" s="227"/>
      <c r="E158" s="251"/>
      <c r="F158" s="109"/>
      <c r="G158" s="109"/>
      <c r="L158" s="216"/>
      <c r="M158" s="216"/>
      <c r="N158" s="216"/>
      <c r="O158" s="216"/>
      <c r="P158" s="216"/>
      <c r="Q158" s="216"/>
      <c r="R158" s="216"/>
      <c r="S158" s="216"/>
      <c r="T158" s="216"/>
      <c r="U158" s="237"/>
      <c r="V158" s="216"/>
    </row>
    <row r="159" spans="1:22" s="19" customFormat="1">
      <c r="A159" s="216"/>
      <c r="B159" s="220"/>
      <c r="C159" s="227"/>
      <c r="D159" s="227"/>
      <c r="E159" s="251"/>
      <c r="F159" s="109"/>
      <c r="G159" s="109"/>
      <c r="L159" s="216"/>
      <c r="M159" s="216"/>
      <c r="N159" s="216"/>
      <c r="O159" s="216"/>
      <c r="P159" s="216"/>
      <c r="Q159" s="216"/>
      <c r="R159" s="216"/>
      <c r="S159" s="216"/>
      <c r="T159" s="216"/>
      <c r="U159" s="237"/>
      <c r="V159" s="216"/>
    </row>
    <row r="160" spans="1:22" s="19" customFormat="1">
      <c r="A160" s="216"/>
      <c r="B160" s="220"/>
      <c r="C160" s="227"/>
      <c r="D160" s="227"/>
      <c r="E160" s="251"/>
      <c r="F160" s="109"/>
      <c r="G160" s="109"/>
      <c r="L160" s="216"/>
      <c r="M160" s="216"/>
      <c r="N160" s="216"/>
      <c r="O160" s="216"/>
      <c r="P160" s="216"/>
      <c r="Q160" s="216"/>
      <c r="R160" s="216"/>
      <c r="S160" s="216"/>
      <c r="T160" s="216"/>
      <c r="U160" s="237"/>
      <c r="V160" s="216"/>
    </row>
    <row r="161" spans="1:22" s="19" customFormat="1">
      <c r="A161" s="216"/>
      <c r="B161" s="220"/>
      <c r="C161" s="227"/>
      <c r="D161" s="227"/>
      <c r="E161" s="251"/>
      <c r="F161" s="109"/>
      <c r="G161" s="109"/>
      <c r="L161" s="216"/>
      <c r="M161" s="216"/>
      <c r="N161" s="216"/>
      <c r="O161" s="216"/>
      <c r="P161" s="216"/>
      <c r="Q161" s="216"/>
      <c r="R161" s="216"/>
      <c r="S161" s="216"/>
      <c r="T161" s="216"/>
      <c r="U161" s="237"/>
      <c r="V161" s="216"/>
    </row>
    <row r="162" spans="1:22" s="19" customFormat="1">
      <c r="A162" s="216"/>
      <c r="B162" s="220"/>
      <c r="C162" s="227"/>
      <c r="D162" s="227"/>
      <c r="E162" s="251"/>
      <c r="F162" s="109"/>
      <c r="G162" s="109"/>
      <c r="L162" s="216"/>
      <c r="M162" s="216"/>
      <c r="N162" s="216"/>
      <c r="O162" s="216"/>
      <c r="P162" s="216"/>
      <c r="Q162" s="216"/>
      <c r="R162" s="216"/>
      <c r="S162" s="216"/>
      <c r="T162" s="216"/>
      <c r="U162" s="237"/>
      <c r="V162" s="216"/>
    </row>
    <row r="163" spans="1:22" s="19" customFormat="1">
      <c r="A163" s="216"/>
      <c r="B163" s="220"/>
      <c r="C163" s="227"/>
      <c r="D163" s="227"/>
      <c r="E163" s="251"/>
      <c r="F163" s="109"/>
      <c r="G163" s="109"/>
      <c r="L163" s="216"/>
      <c r="M163" s="216"/>
      <c r="N163" s="216"/>
      <c r="O163" s="216"/>
      <c r="P163" s="216"/>
      <c r="Q163" s="216"/>
      <c r="R163" s="216"/>
      <c r="S163" s="216"/>
      <c r="T163" s="216"/>
      <c r="U163" s="237"/>
      <c r="V163" s="216"/>
    </row>
    <row r="164" spans="1:22" s="19" customFormat="1">
      <c r="A164" s="216"/>
      <c r="B164" s="220"/>
      <c r="C164" s="227"/>
      <c r="D164" s="227"/>
      <c r="E164" s="251"/>
      <c r="F164" s="109"/>
      <c r="G164" s="109"/>
      <c r="L164" s="216"/>
      <c r="M164" s="216"/>
      <c r="N164" s="216"/>
      <c r="O164" s="216"/>
      <c r="P164" s="216"/>
      <c r="Q164" s="216"/>
      <c r="R164" s="216"/>
      <c r="S164" s="216"/>
      <c r="T164" s="216"/>
      <c r="U164" s="237"/>
      <c r="V164" s="216"/>
    </row>
    <row r="165" spans="1:22" s="19" customFormat="1">
      <c r="A165" s="216"/>
      <c r="B165" s="220"/>
      <c r="C165" s="227"/>
      <c r="D165" s="227"/>
      <c r="E165" s="251"/>
      <c r="F165" s="109"/>
      <c r="G165" s="109"/>
      <c r="L165" s="216"/>
      <c r="M165" s="216"/>
      <c r="N165" s="216"/>
      <c r="O165" s="216"/>
      <c r="P165" s="216"/>
      <c r="Q165" s="216"/>
      <c r="R165" s="216"/>
      <c r="S165" s="216"/>
      <c r="T165" s="216"/>
      <c r="U165" s="237"/>
      <c r="V165" s="216"/>
    </row>
    <row r="166" spans="1:22" s="19" customFormat="1">
      <c r="A166" s="216"/>
      <c r="B166" s="220"/>
      <c r="C166" s="227"/>
      <c r="D166" s="227"/>
      <c r="E166" s="251"/>
      <c r="F166" s="109"/>
      <c r="G166" s="109"/>
      <c r="L166" s="216"/>
      <c r="M166" s="216"/>
      <c r="N166" s="216"/>
      <c r="O166" s="216"/>
      <c r="P166" s="216"/>
      <c r="Q166" s="216"/>
      <c r="R166" s="216"/>
      <c r="S166" s="216"/>
      <c r="T166" s="216"/>
      <c r="U166" s="237"/>
      <c r="V166" s="216"/>
    </row>
    <row r="167" spans="1:22" s="19" customFormat="1">
      <c r="A167" s="216"/>
      <c r="B167" s="220"/>
      <c r="C167" s="227"/>
      <c r="D167" s="227"/>
      <c r="E167" s="251"/>
      <c r="F167" s="109"/>
      <c r="G167" s="109"/>
      <c r="L167" s="216"/>
      <c r="M167" s="216"/>
      <c r="N167" s="216"/>
      <c r="O167" s="216"/>
      <c r="P167" s="216"/>
      <c r="Q167" s="216"/>
      <c r="R167" s="216"/>
      <c r="S167" s="216"/>
      <c r="T167" s="216"/>
      <c r="U167" s="237"/>
      <c r="V167" s="216"/>
    </row>
    <row r="168" spans="1:22" s="19" customFormat="1">
      <c r="A168" s="216"/>
      <c r="B168" s="220"/>
      <c r="C168" s="227"/>
      <c r="D168" s="227"/>
      <c r="E168" s="251"/>
      <c r="F168" s="109"/>
      <c r="G168" s="109"/>
      <c r="L168" s="216"/>
      <c r="M168" s="216"/>
      <c r="N168" s="216"/>
      <c r="O168" s="216"/>
      <c r="P168" s="216"/>
      <c r="Q168" s="216"/>
      <c r="R168" s="216"/>
      <c r="S168" s="216"/>
      <c r="T168" s="216"/>
      <c r="U168" s="237"/>
      <c r="V168" s="216"/>
    </row>
    <row r="169" spans="1:22" s="19" customFormat="1">
      <c r="A169" s="216"/>
      <c r="B169" s="220"/>
      <c r="C169" s="227"/>
      <c r="D169" s="227"/>
      <c r="E169" s="251"/>
      <c r="F169" s="109"/>
      <c r="G169" s="109"/>
      <c r="L169" s="216"/>
      <c r="M169" s="216"/>
      <c r="N169" s="216"/>
      <c r="O169" s="216"/>
      <c r="P169" s="216"/>
      <c r="Q169" s="216"/>
      <c r="R169" s="216"/>
      <c r="S169" s="216"/>
      <c r="T169" s="216"/>
      <c r="U169" s="237"/>
      <c r="V169" s="216"/>
    </row>
    <row r="170" spans="1:22" s="19" customFormat="1">
      <c r="A170" s="216"/>
      <c r="B170" s="220"/>
      <c r="C170" s="227"/>
      <c r="D170" s="227"/>
      <c r="E170" s="251"/>
      <c r="F170" s="109"/>
      <c r="G170" s="109"/>
      <c r="L170" s="216"/>
      <c r="M170" s="216"/>
      <c r="N170" s="216"/>
      <c r="O170" s="216"/>
      <c r="P170" s="216"/>
      <c r="Q170" s="216"/>
      <c r="R170" s="216"/>
      <c r="S170" s="216"/>
      <c r="T170" s="216"/>
      <c r="U170" s="237"/>
      <c r="V170" s="216"/>
    </row>
    <row r="171" spans="1:22" s="19" customFormat="1">
      <c r="A171" s="216"/>
      <c r="B171" s="220"/>
      <c r="C171" s="227"/>
      <c r="D171" s="227"/>
      <c r="E171" s="251"/>
      <c r="F171" s="109"/>
      <c r="G171" s="109"/>
      <c r="L171" s="216"/>
      <c r="M171" s="216"/>
      <c r="N171" s="216"/>
      <c r="O171" s="216"/>
      <c r="P171" s="216"/>
      <c r="Q171" s="216"/>
      <c r="R171" s="216"/>
      <c r="S171" s="216"/>
      <c r="T171" s="216"/>
      <c r="U171" s="237"/>
      <c r="V171" s="216"/>
    </row>
    <row r="172" spans="1:22" s="19" customFormat="1">
      <c r="A172" s="216"/>
      <c r="B172" s="220"/>
      <c r="C172" s="227"/>
      <c r="D172" s="227"/>
      <c r="E172" s="251"/>
      <c r="F172" s="109"/>
      <c r="G172" s="109"/>
      <c r="L172" s="216"/>
      <c r="M172" s="216"/>
      <c r="N172" s="216"/>
      <c r="O172" s="216"/>
      <c r="P172" s="216"/>
      <c r="Q172" s="216"/>
      <c r="R172" s="216"/>
      <c r="S172" s="216"/>
      <c r="T172" s="216"/>
      <c r="U172" s="237"/>
      <c r="V172" s="216"/>
    </row>
    <row r="173" spans="1:22" s="19" customFormat="1">
      <c r="A173" s="216"/>
      <c r="B173" s="220"/>
      <c r="C173" s="227"/>
      <c r="D173" s="227"/>
      <c r="E173" s="251"/>
      <c r="F173" s="109"/>
      <c r="G173" s="109"/>
      <c r="L173" s="216"/>
      <c r="M173" s="216"/>
      <c r="N173" s="216"/>
      <c r="O173" s="216"/>
      <c r="P173" s="216"/>
      <c r="Q173" s="216"/>
      <c r="R173" s="216"/>
      <c r="S173" s="216"/>
      <c r="T173" s="216"/>
      <c r="U173" s="237"/>
      <c r="V173" s="216"/>
    </row>
    <row r="174" spans="1:22" s="19" customFormat="1">
      <c r="A174" s="216"/>
      <c r="B174" s="220"/>
      <c r="C174" s="227"/>
      <c r="D174" s="227"/>
      <c r="E174" s="251"/>
      <c r="F174" s="109"/>
      <c r="G174" s="109"/>
      <c r="L174" s="216"/>
      <c r="M174" s="216"/>
      <c r="N174" s="216"/>
      <c r="O174" s="216"/>
      <c r="P174" s="216"/>
      <c r="Q174" s="216"/>
      <c r="R174" s="216"/>
      <c r="S174" s="216"/>
      <c r="T174" s="216"/>
      <c r="U174" s="237"/>
      <c r="V174" s="216"/>
    </row>
    <row r="175" spans="1:22" s="19" customFormat="1">
      <c r="A175" s="216"/>
      <c r="B175" s="220"/>
      <c r="C175" s="227"/>
      <c r="D175" s="227"/>
      <c r="E175" s="251"/>
      <c r="F175" s="109"/>
      <c r="G175" s="109"/>
      <c r="L175" s="216"/>
      <c r="M175" s="216"/>
      <c r="N175" s="216"/>
      <c r="O175" s="216"/>
      <c r="P175" s="216"/>
      <c r="Q175" s="216"/>
      <c r="R175" s="216"/>
      <c r="S175" s="216"/>
      <c r="T175" s="216"/>
      <c r="U175" s="237"/>
      <c r="V175" s="216"/>
    </row>
    <row r="176" spans="1:22" s="19" customFormat="1">
      <c r="A176" s="216"/>
      <c r="B176" s="220"/>
      <c r="C176" s="227"/>
      <c r="D176" s="227"/>
      <c r="E176" s="251"/>
      <c r="F176" s="109"/>
      <c r="G176" s="109"/>
      <c r="L176" s="216"/>
      <c r="M176" s="216"/>
      <c r="N176" s="216"/>
      <c r="O176" s="216"/>
      <c r="P176" s="216"/>
      <c r="Q176" s="216"/>
      <c r="R176" s="216"/>
      <c r="S176" s="216"/>
      <c r="T176" s="216"/>
      <c r="U176" s="237"/>
      <c r="V176" s="216"/>
    </row>
    <row r="177" spans="1:22" s="19" customFormat="1">
      <c r="A177" s="216"/>
      <c r="B177" s="220"/>
      <c r="C177" s="227"/>
      <c r="D177" s="227"/>
      <c r="E177" s="251"/>
      <c r="F177" s="109"/>
      <c r="G177" s="109"/>
      <c r="L177" s="216"/>
      <c r="M177" s="216"/>
      <c r="N177" s="216"/>
      <c r="O177" s="216"/>
      <c r="P177" s="216"/>
      <c r="Q177" s="216"/>
      <c r="R177" s="216"/>
      <c r="S177" s="216"/>
      <c r="T177" s="216"/>
      <c r="U177" s="237"/>
      <c r="V177" s="216"/>
    </row>
    <row r="178" spans="1:22" s="19" customFormat="1">
      <c r="A178" s="216"/>
      <c r="B178" s="220"/>
      <c r="C178" s="227"/>
      <c r="D178" s="227"/>
      <c r="E178" s="251"/>
      <c r="F178" s="109"/>
      <c r="G178" s="109"/>
      <c r="L178" s="216"/>
      <c r="M178" s="216"/>
      <c r="N178" s="216"/>
      <c r="O178" s="216"/>
      <c r="P178" s="216"/>
      <c r="Q178" s="216"/>
      <c r="R178" s="216"/>
      <c r="S178" s="216"/>
      <c r="T178" s="216"/>
      <c r="U178" s="237"/>
      <c r="V178" s="216"/>
    </row>
    <row r="179" spans="1:22" s="19" customFormat="1">
      <c r="A179" s="216"/>
      <c r="B179" s="220"/>
      <c r="C179" s="227"/>
      <c r="D179" s="227"/>
      <c r="E179" s="251"/>
      <c r="F179" s="109"/>
      <c r="G179" s="109"/>
      <c r="L179" s="216"/>
      <c r="M179" s="216"/>
      <c r="N179" s="216"/>
      <c r="O179" s="216"/>
      <c r="P179" s="216"/>
      <c r="Q179" s="216"/>
      <c r="R179" s="216"/>
      <c r="S179" s="216"/>
      <c r="T179" s="216"/>
      <c r="U179" s="237"/>
      <c r="V179" s="216"/>
    </row>
    <row r="180" spans="1:22" s="19" customFormat="1">
      <c r="A180" s="216"/>
      <c r="B180" s="220"/>
      <c r="C180" s="227"/>
      <c r="D180" s="227"/>
      <c r="E180" s="251"/>
      <c r="F180" s="109"/>
      <c r="G180" s="109"/>
      <c r="L180" s="216"/>
      <c r="M180" s="216"/>
      <c r="N180" s="216"/>
      <c r="O180" s="216"/>
      <c r="P180" s="216"/>
      <c r="Q180" s="216"/>
      <c r="R180" s="216"/>
      <c r="S180" s="216"/>
      <c r="T180" s="216"/>
      <c r="U180" s="237"/>
      <c r="V180" s="216"/>
    </row>
    <row r="181" spans="1:22" s="19" customFormat="1">
      <c r="A181" s="216"/>
      <c r="B181" s="220"/>
      <c r="C181" s="227"/>
      <c r="D181" s="227"/>
      <c r="E181" s="251"/>
      <c r="F181" s="109"/>
      <c r="G181" s="109"/>
      <c r="L181" s="216"/>
      <c r="M181" s="216"/>
      <c r="N181" s="216"/>
      <c r="O181" s="216"/>
      <c r="P181" s="216"/>
      <c r="Q181" s="216"/>
      <c r="R181" s="216"/>
      <c r="S181" s="216"/>
      <c r="T181" s="216"/>
      <c r="U181" s="237"/>
      <c r="V181" s="216"/>
    </row>
    <row r="182" spans="1:22" s="19" customFormat="1">
      <c r="A182" s="216"/>
      <c r="B182" s="220"/>
      <c r="C182" s="227"/>
      <c r="D182" s="227"/>
      <c r="E182" s="251"/>
      <c r="F182" s="109"/>
      <c r="G182" s="109"/>
      <c r="L182" s="216"/>
      <c r="M182" s="216"/>
      <c r="N182" s="216"/>
      <c r="O182" s="216"/>
      <c r="P182" s="216"/>
      <c r="Q182" s="216"/>
      <c r="R182" s="216"/>
      <c r="S182" s="216"/>
      <c r="T182" s="216"/>
      <c r="U182" s="237"/>
      <c r="V182" s="216"/>
    </row>
    <row r="183" spans="1:22" s="19" customFormat="1">
      <c r="A183" s="216"/>
      <c r="B183" s="220"/>
      <c r="C183" s="227"/>
      <c r="D183" s="227"/>
      <c r="E183" s="251"/>
      <c r="F183" s="109"/>
      <c r="G183" s="109"/>
      <c r="L183" s="216"/>
      <c r="M183" s="216"/>
      <c r="N183" s="216"/>
      <c r="O183" s="216"/>
      <c r="P183" s="216"/>
      <c r="Q183" s="216"/>
      <c r="R183" s="216"/>
      <c r="S183" s="216"/>
      <c r="T183" s="216"/>
      <c r="U183" s="237"/>
      <c r="V183" s="216"/>
    </row>
    <row r="184" spans="1:22" s="19" customFormat="1">
      <c r="A184" s="216"/>
      <c r="B184" s="220"/>
      <c r="C184" s="227"/>
      <c r="D184" s="227"/>
      <c r="E184" s="251"/>
      <c r="F184" s="109"/>
      <c r="G184" s="109"/>
      <c r="L184" s="216"/>
      <c r="M184" s="216"/>
      <c r="N184" s="216"/>
      <c r="O184" s="216"/>
      <c r="P184" s="216"/>
      <c r="Q184" s="216"/>
      <c r="R184" s="216"/>
      <c r="S184" s="216"/>
      <c r="T184" s="216"/>
      <c r="U184" s="237"/>
      <c r="V184" s="216"/>
    </row>
    <row r="185" spans="1:22" s="19" customFormat="1">
      <c r="A185" s="216"/>
      <c r="B185" s="220"/>
      <c r="C185" s="227"/>
      <c r="D185" s="227"/>
      <c r="E185" s="251"/>
      <c r="F185" s="109"/>
      <c r="G185" s="109"/>
      <c r="L185" s="216"/>
      <c r="M185" s="216"/>
      <c r="N185" s="216"/>
      <c r="O185" s="216"/>
      <c r="P185" s="216"/>
      <c r="Q185" s="216"/>
      <c r="R185" s="216"/>
      <c r="S185" s="216"/>
      <c r="T185" s="216"/>
      <c r="U185" s="237"/>
      <c r="V185" s="216"/>
    </row>
    <row r="186" spans="1:22" s="19" customFormat="1">
      <c r="A186" s="216"/>
      <c r="B186" s="220"/>
      <c r="C186" s="227"/>
      <c r="D186" s="227"/>
      <c r="E186" s="251"/>
      <c r="F186" s="109"/>
      <c r="G186" s="109"/>
      <c r="L186" s="216"/>
      <c r="M186" s="216"/>
      <c r="N186" s="216"/>
      <c r="O186" s="216"/>
      <c r="P186" s="216"/>
      <c r="Q186" s="216"/>
      <c r="R186" s="216"/>
      <c r="S186" s="216"/>
      <c r="T186" s="216"/>
      <c r="U186" s="237"/>
      <c r="V186" s="216"/>
    </row>
    <row r="187" spans="1:22" s="19" customFormat="1">
      <c r="A187" s="216"/>
      <c r="B187" s="220"/>
      <c r="C187" s="227"/>
      <c r="D187" s="227"/>
      <c r="E187" s="251"/>
      <c r="F187" s="109"/>
      <c r="G187" s="109"/>
      <c r="L187" s="216"/>
      <c r="M187" s="216"/>
      <c r="N187" s="216"/>
      <c r="O187" s="216"/>
      <c r="P187" s="216"/>
      <c r="Q187" s="216"/>
      <c r="R187" s="216"/>
      <c r="S187" s="216"/>
      <c r="T187" s="216"/>
      <c r="U187" s="237"/>
      <c r="V187" s="216"/>
    </row>
    <row r="188" spans="1:22" s="19" customFormat="1">
      <c r="A188" s="216"/>
      <c r="B188" s="220"/>
      <c r="C188" s="227"/>
      <c r="D188" s="227"/>
      <c r="E188" s="251"/>
      <c r="F188" s="109"/>
      <c r="G188" s="109"/>
      <c r="L188" s="216"/>
      <c r="M188" s="216"/>
      <c r="N188" s="216"/>
      <c r="O188" s="216"/>
      <c r="P188" s="216"/>
      <c r="Q188" s="216"/>
      <c r="R188" s="216"/>
      <c r="S188" s="216"/>
      <c r="T188" s="216"/>
      <c r="U188" s="237"/>
      <c r="V188" s="216"/>
    </row>
    <row r="189" spans="1:22" s="19" customFormat="1">
      <c r="A189" s="216"/>
      <c r="B189" s="220"/>
      <c r="C189" s="227"/>
      <c r="D189" s="227"/>
      <c r="E189" s="251"/>
      <c r="F189" s="109"/>
      <c r="G189" s="109"/>
      <c r="L189" s="216"/>
      <c r="M189" s="216"/>
      <c r="N189" s="216"/>
      <c r="O189" s="216"/>
      <c r="P189" s="216"/>
      <c r="Q189" s="216"/>
      <c r="R189" s="216"/>
      <c r="S189" s="216"/>
      <c r="T189" s="216"/>
      <c r="U189" s="237"/>
      <c r="V189" s="216"/>
    </row>
    <row r="190" spans="1:22" s="19" customFormat="1">
      <c r="A190" s="216"/>
      <c r="B190" s="220"/>
      <c r="C190" s="227"/>
      <c r="D190" s="227"/>
      <c r="E190" s="251"/>
      <c r="F190" s="109"/>
      <c r="G190" s="109"/>
      <c r="L190" s="216"/>
      <c r="M190" s="216"/>
      <c r="N190" s="216"/>
      <c r="O190" s="216"/>
      <c r="P190" s="216"/>
      <c r="Q190" s="216"/>
      <c r="R190" s="216"/>
      <c r="S190" s="216"/>
      <c r="T190" s="216"/>
      <c r="U190" s="237"/>
      <c r="V190" s="216"/>
    </row>
    <row r="191" spans="1:22" s="19" customFormat="1">
      <c r="A191" s="216"/>
      <c r="B191" s="220"/>
      <c r="C191" s="227"/>
      <c r="D191" s="227"/>
      <c r="E191" s="251"/>
      <c r="F191" s="109"/>
      <c r="G191" s="109"/>
      <c r="L191" s="216"/>
      <c r="M191" s="216"/>
      <c r="N191" s="216"/>
      <c r="O191" s="216"/>
      <c r="P191" s="216"/>
      <c r="Q191" s="216"/>
      <c r="R191" s="216"/>
      <c r="S191" s="216"/>
      <c r="T191" s="216"/>
      <c r="U191" s="237"/>
      <c r="V191" s="216"/>
    </row>
    <row r="192" spans="1:22" s="19" customFormat="1">
      <c r="A192" s="216"/>
      <c r="B192" s="220"/>
      <c r="C192" s="227"/>
      <c r="D192" s="227"/>
      <c r="E192" s="251"/>
      <c r="F192" s="109"/>
      <c r="G192" s="109"/>
      <c r="L192" s="216"/>
      <c r="M192" s="216"/>
      <c r="N192" s="216"/>
      <c r="O192" s="216"/>
      <c r="P192" s="216"/>
      <c r="Q192" s="216"/>
      <c r="R192" s="216"/>
      <c r="S192" s="216"/>
      <c r="T192" s="216"/>
      <c r="U192" s="237"/>
      <c r="V192" s="216"/>
    </row>
    <row r="193" spans="1:22" s="19" customFormat="1">
      <c r="A193" s="216"/>
      <c r="B193" s="220"/>
      <c r="C193" s="227"/>
      <c r="D193" s="227"/>
      <c r="E193" s="251"/>
      <c r="F193" s="109"/>
      <c r="G193" s="109"/>
      <c r="L193" s="216"/>
      <c r="M193" s="216"/>
      <c r="N193" s="216"/>
      <c r="O193" s="216"/>
      <c r="P193" s="216"/>
      <c r="Q193" s="216"/>
      <c r="R193" s="216"/>
      <c r="S193" s="216"/>
      <c r="T193" s="216"/>
      <c r="U193" s="237"/>
      <c r="V193" s="216"/>
    </row>
    <row r="194" spans="1:22" s="19" customFormat="1">
      <c r="A194" s="216"/>
      <c r="B194" s="220"/>
      <c r="C194" s="227"/>
      <c r="D194" s="227"/>
      <c r="E194" s="251"/>
      <c r="F194" s="109"/>
      <c r="G194" s="109"/>
      <c r="L194" s="216"/>
      <c r="M194" s="216"/>
      <c r="N194" s="216"/>
      <c r="O194" s="216"/>
      <c r="P194" s="216"/>
      <c r="Q194" s="216"/>
      <c r="R194" s="216"/>
      <c r="S194" s="216"/>
      <c r="T194" s="216"/>
      <c r="U194" s="237"/>
      <c r="V194" s="216"/>
    </row>
    <row r="195" spans="1:22" s="19" customFormat="1">
      <c r="A195" s="216"/>
      <c r="B195" s="220"/>
      <c r="C195" s="227"/>
      <c r="D195" s="227"/>
      <c r="E195" s="251"/>
      <c r="F195" s="109"/>
      <c r="G195" s="109"/>
      <c r="L195" s="216"/>
      <c r="M195" s="216"/>
      <c r="N195" s="216"/>
      <c r="O195" s="216"/>
      <c r="P195" s="216"/>
      <c r="Q195" s="216"/>
      <c r="R195" s="216"/>
      <c r="S195" s="216"/>
      <c r="T195" s="216"/>
      <c r="U195" s="237"/>
      <c r="V195" s="216"/>
    </row>
    <row r="196" spans="1:22" s="19" customFormat="1">
      <c r="A196" s="216"/>
      <c r="B196" s="220"/>
      <c r="C196" s="227"/>
      <c r="D196" s="227"/>
      <c r="E196" s="251"/>
      <c r="F196" s="109"/>
      <c r="G196" s="109"/>
      <c r="L196" s="216"/>
      <c r="M196" s="216"/>
      <c r="N196" s="216"/>
      <c r="O196" s="216"/>
      <c r="P196" s="216"/>
      <c r="Q196" s="216"/>
      <c r="R196" s="216"/>
      <c r="S196" s="216"/>
      <c r="T196" s="216"/>
      <c r="U196" s="237"/>
      <c r="V196" s="216"/>
    </row>
    <row r="197" spans="1:22" s="19" customFormat="1">
      <c r="A197" s="216"/>
      <c r="B197" s="220"/>
      <c r="C197" s="227"/>
      <c r="D197" s="227"/>
      <c r="E197" s="251"/>
      <c r="F197" s="109"/>
      <c r="G197" s="109"/>
      <c r="L197" s="216"/>
      <c r="M197" s="216"/>
      <c r="N197" s="216"/>
      <c r="O197" s="216"/>
      <c r="P197" s="216"/>
      <c r="Q197" s="216"/>
      <c r="R197" s="216"/>
      <c r="S197" s="216"/>
      <c r="T197" s="216"/>
      <c r="U197" s="237"/>
      <c r="V197" s="216"/>
    </row>
    <row r="198" spans="1:22" s="19" customFormat="1">
      <c r="A198" s="216"/>
      <c r="B198" s="220"/>
      <c r="C198" s="227"/>
      <c r="D198" s="227"/>
      <c r="E198" s="251"/>
      <c r="F198" s="109"/>
      <c r="G198" s="109"/>
      <c r="L198" s="216"/>
      <c r="M198" s="216"/>
      <c r="N198" s="216"/>
      <c r="O198" s="216"/>
      <c r="P198" s="216"/>
      <c r="Q198" s="216"/>
      <c r="R198" s="216"/>
      <c r="S198" s="216"/>
      <c r="T198" s="216"/>
      <c r="U198" s="237"/>
      <c r="V198" s="216"/>
    </row>
    <row r="199" spans="1:22" s="19" customFormat="1">
      <c r="A199" s="216"/>
      <c r="B199" s="220"/>
      <c r="C199" s="227"/>
      <c r="D199" s="227"/>
      <c r="E199" s="251"/>
      <c r="F199" s="109"/>
      <c r="G199" s="109"/>
      <c r="L199" s="216"/>
      <c r="M199" s="216"/>
      <c r="N199" s="216"/>
      <c r="O199" s="216"/>
      <c r="P199" s="216"/>
      <c r="Q199" s="216"/>
      <c r="R199" s="216"/>
      <c r="S199" s="216"/>
      <c r="T199" s="216"/>
      <c r="U199" s="237"/>
      <c r="V199" s="216"/>
    </row>
    <row r="200" spans="1:22" s="19" customFormat="1">
      <c r="A200" s="216"/>
      <c r="B200" s="220"/>
      <c r="C200" s="227"/>
      <c r="D200" s="227"/>
      <c r="E200" s="251"/>
      <c r="F200" s="109"/>
      <c r="G200" s="109"/>
      <c r="L200" s="216"/>
      <c r="M200" s="216"/>
      <c r="N200" s="216"/>
      <c r="O200" s="216"/>
      <c r="P200" s="216"/>
      <c r="Q200" s="216"/>
      <c r="R200" s="216"/>
      <c r="S200" s="216"/>
      <c r="T200" s="216"/>
      <c r="U200" s="237"/>
      <c r="V200" s="216"/>
    </row>
    <row r="201" spans="1:22" s="19" customFormat="1">
      <c r="A201" s="216"/>
      <c r="B201" s="220"/>
      <c r="C201" s="227"/>
      <c r="D201" s="227"/>
      <c r="E201" s="251"/>
      <c r="F201" s="109"/>
      <c r="G201" s="109"/>
      <c r="L201" s="216"/>
      <c r="M201" s="216"/>
      <c r="N201" s="216"/>
      <c r="O201" s="216"/>
      <c r="P201" s="216"/>
      <c r="Q201" s="216"/>
      <c r="R201" s="216"/>
      <c r="S201" s="216"/>
      <c r="T201" s="216"/>
      <c r="U201" s="237"/>
      <c r="V201" s="216"/>
    </row>
    <row r="202" spans="1:22" s="19" customFormat="1">
      <c r="A202" s="216"/>
      <c r="B202" s="220"/>
      <c r="C202" s="227"/>
      <c r="D202" s="227"/>
      <c r="E202" s="251"/>
      <c r="F202" s="109"/>
      <c r="G202" s="109"/>
      <c r="L202" s="216"/>
      <c r="M202" s="216"/>
      <c r="N202" s="216"/>
      <c r="O202" s="216"/>
      <c r="P202" s="216"/>
      <c r="Q202" s="216"/>
      <c r="R202" s="216"/>
      <c r="S202" s="216"/>
      <c r="T202" s="216"/>
      <c r="U202" s="237"/>
      <c r="V202" s="216"/>
    </row>
    <row r="203" spans="1:22" s="19" customFormat="1">
      <c r="A203" s="216"/>
      <c r="B203" s="220"/>
      <c r="C203" s="227"/>
      <c r="D203" s="227"/>
      <c r="E203" s="251"/>
      <c r="F203" s="109"/>
      <c r="G203" s="109"/>
      <c r="L203" s="216"/>
      <c r="M203" s="216"/>
      <c r="N203" s="216"/>
      <c r="O203" s="216"/>
      <c r="P203" s="216"/>
      <c r="Q203" s="216"/>
      <c r="R203" s="216"/>
      <c r="S203" s="216"/>
      <c r="T203" s="216"/>
      <c r="U203" s="237"/>
      <c r="V203" s="216"/>
    </row>
    <row r="204" spans="1:22" s="19" customFormat="1">
      <c r="A204" s="216"/>
      <c r="B204" s="220"/>
      <c r="C204" s="227"/>
      <c r="D204" s="227"/>
      <c r="E204" s="251"/>
      <c r="F204" s="109"/>
      <c r="G204" s="109"/>
      <c r="L204" s="216"/>
      <c r="M204" s="216"/>
      <c r="N204" s="216"/>
      <c r="O204" s="216"/>
      <c r="P204" s="216"/>
      <c r="Q204" s="216"/>
      <c r="R204" s="216"/>
      <c r="S204" s="216"/>
      <c r="T204" s="216"/>
      <c r="U204" s="237"/>
      <c r="V204" s="216"/>
    </row>
    <row r="205" spans="1:22" s="19" customFormat="1">
      <c r="A205" s="216"/>
      <c r="B205" s="220"/>
      <c r="C205" s="227"/>
      <c r="D205" s="227"/>
      <c r="E205" s="251"/>
      <c r="F205" s="109"/>
      <c r="G205" s="109"/>
      <c r="L205" s="216"/>
      <c r="M205" s="216"/>
      <c r="N205" s="216"/>
      <c r="O205" s="216"/>
      <c r="P205" s="216"/>
      <c r="Q205" s="216"/>
      <c r="R205" s="216"/>
      <c r="S205" s="216"/>
      <c r="T205" s="216"/>
      <c r="U205" s="237"/>
      <c r="V205" s="216"/>
    </row>
    <row r="206" spans="1:22" s="19" customFormat="1">
      <c r="A206" s="216"/>
      <c r="B206" s="220"/>
      <c r="C206" s="227"/>
      <c r="D206" s="227"/>
      <c r="E206" s="251"/>
      <c r="F206" s="109"/>
      <c r="G206" s="109"/>
      <c r="L206" s="216"/>
      <c r="M206" s="216"/>
      <c r="N206" s="216"/>
      <c r="O206" s="216"/>
      <c r="P206" s="216"/>
      <c r="Q206" s="216"/>
      <c r="R206" s="216"/>
      <c r="S206" s="216"/>
      <c r="T206" s="216"/>
      <c r="U206" s="237"/>
      <c r="V206" s="216"/>
    </row>
    <row r="207" spans="1:22" s="19" customFormat="1">
      <c r="A207" s="216"/>
      <c r="B207" s="220"/>
      <c r="C207" s="227"/>
      <c r="D207" s="227"/>
      <c r="E207" s="251"/>
      <c r="F207" s="109"/>
      <c r="G207" s="109"/>
      <c r="L207" s="216"/>
      <c r="M207" s="216"/>
      <c r="N207" s="216"/>
      <c r="O207" s="216"/>
      <c r="P207" s="216"/>
      <c r="Q207" s="216"/>
      <c r="R207" s="216"/>
      <c r="S207" s="216"/>
      <c r="T207" s="216"/>
      <c r="U207" s="237"/>
      <c r="V207" s="216"/>
    </row>
    <row r="208" spans="1:22" s="19" customFormat="1">
      <c r="A208" s="216"/>
      <c r="B208" s="220"/>
      <c r="C208" s="227"/>
      <c r="D208" s="227"/>
      <c r="E208" s="251"/>
      <c r="F208" s="109"/>
      <c r="G208" s="109"/>
      <c r="L208" s="216"/>
      <c r="M208" s="216"/>
      <c r="N208" s="216"/>
      <c r="O208" s="216"/>
      <c r="P208" s="216"/>
      <c r="Q208" s="216"/>
      <c r="R208" s="216"/>
      <c r="S208" s="216"/>
      <c r="T208" s="216"/>
      <c r="U208" s="237"/>
      <c r="V208" s="216"/>
    </row>
    <row r="209" spans="1:22" s="19" customFormat="1">
      <c r="A209" s="216"/>
      <c r="B209" s="220"/>
      <c r="C209" s="227"/>
      <c r="D209" s="227"/>
      <c r="E209" s="251"/>
      <c r="F209" s="109"/>
      <c r="G209" s="109"/>
      <c r="L209" s="216"/>
      <c r="M209" s="216"/>
      <c r="N209" s="216"/>
      <c r="O209" s="216"/>
      <c r="P209" s="216"/>
      <c r="Q209" s="216"/>
      <c r="R209" s="216"/>
      <c r="S209" s="216"/>
      <c r="T209" s="216"/>
      <c r="U209" s="237"/>
      <c r="V209" s="216"/>
    </row>
    <row r="210" spans="1:22" s="19" customFormat="1">
      <c r="A210" s="216"/>
      <c r="B210" s="220"/>
      <c r="C210" s="227"/>
      <c r="D210" s="227"/>
      <c r="E210" s="251"/>
      <c r="F210" s="109"/>
      <c r="G210" s="109"/>
      <c r="L210" s="216"/>
      <c r="M210" s="216"/>
      <c r="N210" s="216"/>
      <c r="O210" s="216"/>
      <c r="P210" s="216"/>
      <c r="Q210" s="216"/>
      <c r="R210" s="216"/>
      <c r="S210" s="216"/>
      <c r="T210" s="216"/>
      <c r="U210" s="237"/>
      <c r="V210" s="216"/>
    </row>
    <row r="211" spans="1:22" s="19" customFormat="1">
      <c r="A211" s="216"/>
      <c r="B211" s="220"/>
      <c r="C211" s="227"/>
      <c r="D211" s="227"/>
      <c r="E211" s="251"/>
      <c r="F211" s="109"/>
      <c r="G211" s="109"/>
      <c r="L211" s="216"/>
      <c r="M211" s="216"/>
      <c r="N211" s="216"/>
      <c r="O211" s="216"/>
      <c r="P211" s="216"/>
      <c r="Q211" s="216"/>
      <c r="R211" s="216"/>
      <c r="S211" s="216"/>
      <c r="T211" s="216"/>
      <c r="U211" s="237"/>
      <c r="V211" s="216"/>
    </row>
    <row r="212" spans="1:22" s="19" customFormat="1">
      <c r="A212" s="216"/>
      <c r="B212" s="220"/>
      <c r="C212" s="227"/>
      <c r="D212" s="227"/>
      <c r="E212" s="251"/>
      <c r="F212" s="109"/>
      <c r="G212" s="109"/>
      <c r="L212" s="216"/>
      <c r="M212" s="216"/>
      <c r="N212" s="216"/>
      <c r="O212" s="216"/>
      <c r="P212" s="216"/>
      <c r="Q212" s="216"/>
      <c r="R212" s="216"/>
      <c r="S212" s="216"/>
      <c r="T212" s="216"/>
      <c r="U212" s="237"/>
      <c r="V212" s="216"/>
    </row>
    <row r="213" spans="1:22" s="19" customFormat="1">
      <c r="A213" s="216"/>
      <c r="B213" s="220"/>
      <c r="C213" s="227"/>
      <c r="D213" s="227"/>
      <c r="E213" s="251"/>
      <c r="F213" s="109"/>
      <c r="G213" s="109"/>
      <c r="L213" s="216"/>
      <c r="M213" s="216"/>
      <c r="N213" s="216"/>
      <c r="O213" s="216"/>
      <c r="P213" s="216"/>
      <c r="Q213" s="216"/>
      <c r="R213" s="216"/>
      <c r="S213" s="216"/>
      <c r="T213" s="216"/>
      <c r="U213" s="237"/>
      <c r="V213" s="216"/>
    </row>
    <row r="214" spans="1:22" s="19" customFormat="1">
      <c r="A214" s="216"/>
      <c r="B214" s="220"/>
      <c r="C214" s="227"/>
      <c r="D214" s="227"/>
      <c r="E214" s="251"/>
      <c r="F214" s="109"/>
      <c r="G214" s="109"/>
      <c r="L214" s="216"/>
      <c r="M214" s="216"/>
      <c r="N214" s="216"/>
      <c r="O214" s="216"/>
      <c r="P214" s="216"/>
      <c r="Q214" s="216"/>
      <c r="R214" s="216"/>
      <c r="S214" s="216"/>
      <c r="T214" s="216"/>
      <c r="U214" s="237"/>
      <c r="V214" s="216"/>
    </row>
    <row r="215" spans="1:22" s="19" customFormat="1">
      <c r="A215" s="216"/>
      <c r="B215" s="220"/>
      <c r="C215" s="227"/>
      <c r="D215" s="227"/>
      <c r="E215" s="251"/>
      <c r="F215" s="109"/>
      <c r="G215" s="109"/>
      <c r="L215" s="216"/>
      <c r="M215" s="216"/>
      <c r="N215" s="216"/>
      <c r="O215" s="216"/>
      <c r="P215" s="216"/>
      <c r="Q215" s="216"/>
      <c r="R215" s="216"/>
      <c r="S215" s="216"/>
      <c r="T215" s="216"/>
      <c r="U215" s="237"/>
      <c r="V215" s="216"/>
    </row>
    <row r="216" spans="1:22" s="19" customFormat="1">
      <c r="A216" s="216"/>
      <c r="B216" s="220"/>
      <c r="C216" s="227"/>
      <c r="D216" s="227"/>
      <c r="E216" s="251"/>
      <c r="F216" s="109"/>
      <c r="G216" s="109"/>
      <c r="L216" s="216"/>
      <c r="M216" s="216"/>
      <c r="N216" s="216"/>
      <c r="O216" s="216"/>
      <c r="P216" s="216"/>
      <c r="Q216" s="216"/>
      <c r="R216" s="216"/>
      <c r="S216" s="216"/>
      <c r="T216" s="216"/>
      <c r="U216" s="237"/>
      <c r="V216" s="216"/>
    </row>
    <row r="217" spans="1:22" s="19" customFormat="1">
      <c r="A217" s="216"/>
      <c r="B217" s="220"/>
      <c r="C217" s="227"/>
      <c r="D217" s="227"/>
      <c r="E217" s="251"/>
      <c r="F217" s="109"/>
      <c r="G217" s="109"/>
      <c r="L217" s="216"/>
      <c r="M217" s="216"/>
      <c r="N217" s="216"/>
      <c r="O217" s="216"/>
      <c r="P217" s="216"/>
      <c r="Q217" s="216"/>
      <c r="R217" s="216"/>
      <c r="S217" s="216"/>
      <c r="T217" s="216"/>
      <c r="U217" s="237"/>
      <c r="V217" s="216"/>
    </row>
    <row r="218" spans="1:22" s="19" customFormat="1">
      <c r="A218" s="216"/>
      <c r="B218" s="220"/>
      <c r="C218" s="227"/>
      <c r="D218" s="227"/>
      <c r="E218" s="251"/>
      <c r="F218" s="109"/>
      <c r="G218" s="109"/>
      <c r="L218" s="216"/>
      <c r="M218" s="216"/>
      <c r="N218" s="216"/>
      <c r="O218" s="216"/>
      <c r="P218" s="216"/>
      <c r="Q218" s="216"/>
      <c r="R218" s="216"/>
      <c r="S218" s="216"/>
      <c r="T218" s="216"/>
      <c r="U218" s="237"/>
      <c r="V218" s="216"/>
    </row>
    <row r="219" spans="1:22" s="19" customFormat="1">
      <c r="A219" s="216"/>
      <c r="B219" s="220"/>
      <c r="C219" s="227"/>
      <c r="D219" s="227"/>
      <c r="E219" s="251"/>
      <c r="F219" s="109"/>
      <c r="G219" s="109"/>
      <c r="L219" s="216"/>
      <c r="M219" s="216"/>
      <c r="N219" s="216"/>
      <c r="O219" s="216"/>
      <c r="P219" s="216"/>
      <c r="Q219" s="216"/>
      <c r="R219" s="216"/>
      <c r="S219" s="216"/>
      <c r="T219" s="216"/>
      <c r="U219" s="237"/>
      <c r="V219" s="216"/>
    </row>
    <row r="220" spans="1:22" s="19" customFormat="1">
      <c r="A220" s="216"/>
      <c r="B220" s="220"/>
      <c r="C220" s="227"/>
      <c r="D220" s="227"/>
      <c r="E220" s="251"/>
      <c r="F220" s="109"/>
      <c r="G220" s="109"/>
      <c r="L220" s="216"/>
      <c r="M220" s="216"/>
      <c r="N220" s="216"/>
      <c r="O220" s="216"/>
      <c r="P220" s="216"/>
      <c r="Q220" s="216"/>
      <c r="R220" s="216"/>
      <c r="S220" s="216"/>
      <c r="T220" s="216"/>
      <c r="U220" s="237"/>
      <c r="V220" s="216"/>
    </row>
    <row r="221" spans="1:22" s="19" customFormat="1">
      <c r="A221" s="216"/>
      <c r="B221" s="220"/>
      <c r="C221" s="227"/>
      <c r="D221" s="227"/>
      <c r="E221" s="251"/>
      <c r="F221" s="109"/>
      <c r="G221" s="109"/>
      <c r="L221" s="216"/>
      <c r="M221" s="216"/>
      <c r="N221" s="216"/>
      <c r="O221" s="216"/>
      <c r="P221" s="216"/>
      <c r="Q221" s="216"/>
      <c r="R221" s="216"/>
      <c r="S221" s="216"/>
      <c r="T221" s="216"/>
      <c r="U221" s="237"/>
      <c r="V221" s="216"/>
    </row>
    <row r="222" spans="1:22" s="19" customFormat="1">
      <c r="A222" s="216"/>
      <c r="B222" s="220"/>
      <c r="C222" s="227"/>
      <c r="D222" s="227"/>
      <c r="E222" s="251"/>
      <c r="F222" s="109"/>
      <c r="G222" s="109"/>
      <c r="L222" s="216"/>
      <c r="M222" s="216"/>
      <c r="N222" s="216"/>
      <c r="O222" s="216"/>
      <c r="P222" s="216"/>
      <c r="Q222" s="216"/>
      <c r="R222" s="216"/>
      <c r="S222" s="216"/>
      <c r="T222" s="216"/>
      <c r="U222" s="237"/>
      <c r="V222" s="216"/>
    </row>
    <row r="223" spans="1:22" s="19" customFormat="1">
      <c r="A223" s="216"/>
      <c r="B223" s="220"/>
      <c r="C223" s="227"/>
      <c r="D223" s="227"/>
      <c r="E223" s="251"/>
      <c r="F223" s="109"/>
      <c r="G223" s="109"/>
      <c r="L223" s="216"/>
      <c r="M223" s="216"/>
      <c r="N223" s="216"/>
      <c r="O223" s="216"/>
      <c r="P223" s="216"/>
      <c r="Q223" s="216"/>
      <c r="R223" s="216"/>
      <c r="S223" s="216"/>
      <c r="T223" s="216"/>
      <c r="U223" s="237"/>
      <c r="V223" s="216"/>
    </row>
    <row r="224" spans="1:22" s="19" customFormat="1">
      <c r="A224" s="216"/>
      <c r="B224" s="220"/>
      <c r="C224" s="227"/>
      <c r="D224" s="227"/>
      <c r="E224" s="251"/>
      <c r="F224" s="109"/>
      <c r="G224" s="109"/>
      <c r="L224" s="216"/>
      <c r="M224" s="216"/>
      <c r="N224" s="216"/>
      <c r="O224" s="216"/>
      <c r="P224" s="216"/>
      <c r="Q224" s="216"/>
      <c r="R224" s="216"/>
      <c r="S224" s="216"/>
      <c r="T224" s="216"/>
      <c r="U224" s="237"/>
      <c r="V224" s="216"/>
    </row>
    <row r="225" spans="1:22" s="19" customFormat="1">
      <c r="A225" s="216"/>
      <c r="B225" s="220"/>
      <c r="C225" s="227"/>
      <c r="D225" s="227"/>
      <c r="E225" s="251"/>
      <c r="F225" s="109"/>
      <c r="G225" s="109"/>
      <c r="L225" s="216"/>
      <c r="M225" s="216"/>
      <c r="N225" s="216"/>
      <c r="O225" s="216"/>
      <c r="P225" s="216"/>
      <c r="Q225" s="216"/>
      <c r="R225" s="216"/>
      <c r="S225" s="216"/>
      <c r="T225" s="216"/>
      <c r="U225" s="237"/>
      <c r="V225" s="216"/>
    </row>
    <row r="226" spans="1:22" s="19" customFormat="1">
      <c r="A226" s="216"/>
      <c r="B226" s="220"/>
      <c r="C226" s="227"/>
      <c r="D226" s="227"/>
      <c r="E226" s="251"/>
      <c r="F226" s="109"/>
      <c r="G226" s="109"/>
      <c r="L226" s="216"/>
      <c r="M226" s="216"/>
      <c r="N226" s="216"/>
      <c r="O226" s="216"/>
      <c r="P226" s="216"/>
      <c r="Q226" s="216"/>
      <c r="R226" s="216"/>
      <c r="S226" s="216"/>
      <c r="T226" s="216"/>
      <c r="U226" s="237"/>
      <c r="V226" s="216"/>
    </row>
    <row r="227" spans="1:22" s="19" customFormat="1">
      <c r="A227" s="216"/>
      <c r="B227" s="220"/>
      <c r="C227" s="227"/>
      <c r="D227" s="227"/>
      <c r="E227" s="251"/>
      <c r="F227" s="109"/>
      <c r="G227" s="109"/>
      <c r="L227" s="216"/>
      <c r="M227" s="216"/>
      <c r="N227" s="216"/>
      <c r="O227" s="216"/>
      <c r="P227" s="216"/>
      <c r="Q227" s="216"/>
      <c r="R227" s="216"/>
      <c r="S227" s="216"/>
      <c r="T227" s="216"/>
      <c r="U227" s="237"/>
      <c r="V227" s="216"/>
    </row>
    <row r="228" spans="1:22" s="19" customFormat="1">
      <c r="A228" s="216"/>
      <c r="B228" s="220"/>
      <c r="C228" s="227"/>
      <c r="D228" s="227"/>
      <c r="E228" s="251"/>
      <c r="F228" s="109"/>
      <c r="G228" s="109"/>
      <c r="L228" s="216"/>
      <c r="M228" s="216"/>
      <c r="N228" s="216"/>
      <c r="O228" s="216"/>
      <c r="P228" s="216"/>
      <c r="Q228" s="216"/>
      <c r="R228" s="216"/>
      <c r="S228" s="216"/>
      <c r="T228" s="216"/>
      <c r="U228" s="237"/>
      <c r="V228" s="216"/>
    </row>
    <row r="229" spans="1:22" s="19" customFormat="1">
      <c r="A229" s="216"/>
      <c r="B229" s="220"/>
      <c r="C229" s="227"/>
      <c r="D229" s="227"/>
      <c r="E229" s="251"/>
      <c r="F229" s="109"/>
      <c r="G229" s="109"/>
      <c r="L229" s="216"/>
      <c r="M229" s="216"/>
      <c r="N229" s="216"/>
      <c r="O229" s="216"/>
      <c r="P229" s="216"/>
      <c r="Q229" s="216"/>
      <c r="R229" s="216"/>
      <c r="S229" s="216"/>
      <c r="T229" s="216"/>
      <c r="U229" s="237"/>
      <c r="V229" s="216"/>
    </row>
    <row r="230" spans="1:22" s="19" customFormat="1">
      <c r="A230" s="216"/>
      <c r="B230" s="220"/>
      <c r="C230" s="227"/>
      <c r="D230" s="227"/>
      <c r="E230" s="251"/>
      <c r="F230" s="109"/>
      <c r="G230" s="109"/>
      <c r="L230" s="216"/>
      <c r="M230" s="216"/>
      <c r="N230" s="216"/>
      <c r="O230" s="216"/>
      <c r="P230" s="216"/>
      <c r="Q230" s="216"/>
      <c r="R230" s="216"/>
      <c r="S230" s="216"/>
      <c r="T230" s="216"/>
      <c r="U230" s="237"/>
      <c r="V230" s="216"/>
    </row>
    <row r="231" spans="1:22" s="19" customFormat="1">
      <c r="A231" s="216"/>
      <c r="B231" s="220"/>
      <c r="C231" s="227"/>
      <c r="D231" s="227"/>
      <c r="E231" s="251"/>
      <c r="F231" s="109"/>
      <c r="G231" s="109"/>
      <c r="L231" s="216"/>
      <c r="M231" s="216"/>
      <c r="N231" s="216"/>
      <c r="O231" s="216"/>
      <c r="P231" s="216"/>
      <c r="Q231" s="216"/>
      <c r="R231" s="216"/>
      <c r="S231" s="216"/>
      <c r="T231" s="216"/>
      <c r="U231" s="237"/>
      <c r="V231" s="216"/>
    </row>
    <row r="232" spans="1:22" s="19" customFormat="1">
      <c r="A232" s="216"/>
      <c r="B232" s="220"/>
      <c r="C232" s="227"/>
      <c r="D232" s="227"/>
      <c r="E232" s="251"/>
      <c r="F232" s="109"/>
      <c r="G232" s="109"/>
      <c r="L232" s="216"/>
      <c r="M232" s="216"/>
      <c r="N232" s="216"/>
      <c r="O232" s="216"/>
      <c r="P232" s="216"/>
      <c r="Q232" s="216"/>
      <c r="R232" s="216"/>
      <c r="S232" s="216"/>
      <c r="T232" s="216"/>
      <c r="U232" s="237"/>
      <c r="V232" s="216"/>
    </row>
    <row r="233" spans="1:22" s="19" customFormat="1">
      <c r="A233" s="216"/>
      <c r="B233" s="220"/>
      <c r="C233" s="227"/>
      <c r="D233" s="227"/>
      <c r="E233" s="251"/>
      <c r="F233" s="109"/>
      <c r="G233" s="109"/>
      <c r="L233" s="216"/>
      <c r="M233" s="216"/>
      <c r="N233" s="216"/>
      <c r="O233" s="216"/>
      <c r="P233" s="216"/>
      <c r="Q233" s="216"/>
      <c r="R233" s="216"/>
      <c r="S233" s="216"/>
      <c r="T233" s="216"/>
      <c r="U233" s="237"/>
      <c r="V233" s="216"/>
    </row>
    <row r="234" spans="1:22" s="19" customFormat="1">
      <c r="A234" s="216"/>
      <c r="B234" s="220"/>
      <c r="C234" s="227"/>
      <c r="D234" s="227"/>
      <c r="E234" s="251"/>
      <c r="F234" s="109"/>
      <c r="G234" s="109"/>
      <c r="L234" s="216"/>
      <c r="M234" s="216"/>
      <c r="N234" s="216"/>
      <c r="O234" s="216"/>
      <c r="P234" s="216"/>
      <c r="Q234" s="216"/>
      <c r="R234" s="216"/>
      <c r="S234" s="216"/>
      <c r="T234" s="216"/>
      <c r="U234" s="237"/>
      <c r="V234" s="216"/>
    </row>
    <row r="235" spans="1:22" s="19" customFormat="1">
      <c r="A235" s="216"/>
      <c r="B235" s="220"/>
      <c r="C235" s="227"/>
      <c r="D235" s="227"/>
      <c r="E235" s="251"/>
      <c r="F235" s="109"/>
      <c r="G235" s="109"/>
      <c r="L235" s="216"/>
      <c r="M235" s="216"/>
      <c r="N235" s="216"/>
      <c r="O235" s="216"/>
      <c r="P235" s="216"/>
      <c r="Q235" s="216"/>
      <c r="R235" s="216"/>
      <c r="S235" s="216"/>
      <c r="T235" s="216"/>
      <c r="U235" s="237"/>
      <c r="V235" s="216"/>
    </row>
    <row r="236" spans="1:22" s="19" customFormat="1">
      <c r="A236" s="216"/>
      <c r="B236" s="220"/>
      <c r="C236" s="227"/>
      <c r="D236" s="227"/>
      <c r="E236" s="251"/>
      <c r="F236" s="109"/>
      <c r="G236" s="109"/>
      <c r="L236" s="216"/>
      <c r="M236" s="216"/>
      <c r="N236" s="216"/>
      <c r="O236" s="216"/>
      <c r="P236" s="216"/>
      <c r="Q236" s="216"/>
      <c r="R236" s="216"/>
      <c r="S236" s="216"/>
      <c r="T236" s="216"/>
      <c r="U236" s="237"/>
      <c r="V236" s="216"/>
    </row>
    <row r="237" spans="1:22" s="19" customFormat="1">
      <c r="A237" s="216"/>
      <c r="B237" s="220"/>
      <c r="C237" s="227"/>
      <c r="D237" s="227"/>
      <c r="E237" s="251"/>
      <c r="F237" s="109"/>
      <c r="G237" s="109"/>
      <c r="L237" s="216"/>
      <c r="M237" s="216"/>
      <c r="N237" s="216"/>
      <c r="O237" s="216"/>
      <c r="P237" s="216"/>
      <c r="Q237" s="216"/>
      <c r="R237" s="216"/>
      <c r="S237" s="216"/>
      <c r="T237" s="216"/>
      <c r="U237" s="237"/>
      <c r="V237" s="216"/>
    </row>
    <row r="238" spans="1:22" s="19" customFormat="1">
      <c r="A238" s="216"/>
      <c r="B238" s="220"/>
      <c r="C238" s="227"/>
      <c r="D238" s="227"/>
      <c r="E238" s="251"/>
      <c r="F238" s="109"/>
      <c r="G238" s="109"/>
      <c r="L238" s="216"/>
      <c r="M238" s="216"/>
      <c r="N238" s="216"/>
      <c r="O238" s="216"/>
      <c r="P238" s="216"/>
      <c r="Q238" s="216"/>
      <c r="R238" s="216"/>
      <c r="S238" s="216"/>
      <c r="T238" s="216"/>
      <c r="U238" s="237"/>
      <c r="V238" s="216"/>
    </row>
    <row r="239" spans="1:22" s="19" customFormat="1">
      <c r="A239" s="216"/>
      <c r="B239" s="220"/>
      <c r="C239" s="227"/>
      <c r="D239" s="227"/>
      <c r="E239" s="251"/>
      <c r="F239" s="109"/>
      <c r="G239" s="109"/>
      <c r="L239" s="216"/>
      <c r="M239" s="216"/>
      <c r="N239" s="216"/>
      <c r="O239" s="216"/>
      <c r="P239" s="216"/>
      <c r="Q239" s="216"/>
      <c r="R239" s="216"/>
      <c r="S239" s="216"/>
      <c r="T239" s="216"/>
      <c r="U239" s="237"/>
      <c r="V239" s="216"/>
    </row>
    <row r="240" spans="1:22" s="19" customFormat="1">
      <c r="A240" s="216"/>
      <c r="B240" s="220"/>
      <c r="C240" s="227"/>
      <c r="D240" s="227"/>
      <c r="E240" s="251"/>
      <c r="F240" s="109"/>
      <c r="G240" s="109"/>
      <c r="L240" s="216"/>
      <c r="M240" s="216"/>
      <c r="N240" s="216"/>
      <c r="O240" s="216"/>
      <c r="P240" s="216"/>
      <c r="Q240" s="216"/>
      <c r="R240" s="216"/>
      <c r="S240" s="216"/>
      <c r="T240" s="216"/>
      <c r="U240" s="237"/>
      <c r="V240" s="216"/>
    </row>
    <row r="241" spans="1:22" s="19" customFormat="1">
      <c r="A241" s="216"/>
      <c r="B241" s="220"/>
      <c r="C241" s="227"/>
      <c r="D241" s="227"/>
      <c r="E241" s="251"/>
      <c r="F241" s="109"/>
      <c r="G241" s="109"/>
      <c r="L241" s="216"/>
      <c r="M241" s="216"/>
      <c r="N241" s="216"/>
      <c r="O241" s="216"/>
      <c r="P241" s="216"/>
      <c r="Q241" s="216"/>
      <c r="R241" s="216"/>
      <c r="S241" s="216"/>
      <c r="T241" s="216"/>
      <c r="U241" s="237"/>
      <c r="V241" s="216"/>
    </row>
    <row r="242" spans="1:22" s="19" customFormat="1">
      <c r="A242" s="216"/>
      <c r="B242" s="220"/>
      <c r="C242" s="227"/>
      <c r="D242" s="227"/>
      <c r="E242" s="251"/>
      <c r="F242" s="109"/>
      <c r="G242" s="109"/>
      <c r="L242" s="216"/>
      <c r="M242" s="216"/>
      <c r="N242" s="216"/>
      <c r="O242" s="216"/>
      <c r="P242" s="216"/>
      <c r="Q242" s="216"/>
      <c r="R242" s="216"/>
      <c r="S242" s="216"/>
      <c r="T242" s="216"/>
      <c r="U242" s="237"/>
      <c r="V242" s="216"/>
    </row>
    <row r="243" spans="1:22" s="19" customFormat="1">
      <c r="A243" s="216"/>
      <c r="B243" s="220"/>
      <c r="C243" s="227"/>
      <c r="D243" s="227"/>
      <c r="E243" s="251"/>
      <c r="F243" s="109"/>
      <c r="G243" s="109"/>
      <c r="L243" s="216"/>
      <c r="M243" s="216"/>
      <c r="N243" s="216"/>
      <c r="O243" s="216"/>
      <c r="P243" s="216"/>
      <c r="Q243" s="216"/>
      <c r="R243" s="216"/>
      <c r="S243" s="216"/>
      <c r="T243" s="216"/>
      <c r="U243" s="237"/>
      <c r="V243" s="216"/>
    </row>
    <row r="244" spans="1:22" s="19" customFormat="1">
      <c r="A244" s="216"/>
      <c r="B244" s="220"/>
      <c r="C244" s="227"/>
      <c r="D244" s="227"/>
      <c r="E244" s="251"/>
      <c r="F244" s="109"/>
      <c r="G244" s="109"/>
      <c r="L244" s="216"/>
      <c r="M244" s="216"/>
      <c r="N244" s="216"/>
      <c r="O244" s="216"/>
      <c r="P244" s="216"/>
      <c r="Q244" s="216"/>
      <c r="R244" s="216"/>
      <c r="S244" s="216"/>
      <c r="T244" s="216"/>
      <c r="U244" s="237"/>
      <c r="V244" s="216"/>
    </row>
    <row r="245" spans="1:22" s="19" customFormat="1">
      <c r="A245" s="216"/>
      <c r="B245" s="220"/>
      <c r="C245" s="227"/>
      <c r="D245" s="227"/>
      <c r="E245" s="251"/>
      <c r="F245" s="109"/>
      <c r="G245" s="109"/>
      <c r="L245" s="216"/>
      <c r="M245" s="216"/>
      <c r="N245" s="216"/>
      <c r="O245" s="216"/>
      <c r="P245" s="216"/>
      <c r="Q245" s="216"/>
      <c r="R245" s="216"/>
      <c r="S245" s="216"/>
      <c r="T245" s="216"/>
      <c r="U245" s="237"/>
      <c r="V245" s="216"/>
    </row>
    <row r="246" spans="1:22" s="19" customFormat="1">
      <c r="A246" s="216"/>
      <c r="B246" s="220"/>
      <c r="C246" s="227"/>
      <c r="D246" s="227"/>
      <c r="E246" s="251"/>
      <c r="F246" s="109"/>
      <c r="G246" s="109"/>
      <c r="L246" s="216"/>
      <c r="M246" s="216"/>
      <c r="N246" s="216"/>
      <c r="O246" s="216"/>
      <c r="P246" s="216"/>
      <c r="Q246" s="216"/>
      <c r="R246" s="216"/>
      <c r="S246" s="216"/>
      <c r="T246" s="216"/>
      <c r="U246" s="237"/>
      <c r="V246" s="216"/>
    </row>
    <row r="247" spans="1:22" s="19" customFormat="1">
      <c r="A247" s="216"/>
      <c r="B247" s="220"/>
      <c r="C247" s="227"/>
      <c r="D247" s="227"/>
      <c r="E247" s="251"/>
      <c r="F247" s="109"/>
      <c r="G247" s="109"/>
      <c r="L247" s="216"/>
      <c r="M247" s="216"/>
      <c r="N247" s="216"/>
      <c r="O247" s="216"/>
      <c r="P247" s="216"/>
      <c r="Q247" s="216"/>
      <c r="R247" s="216"/>
      <c r="S247" s="216"/>
      <c r="T247" s="216"/>
      <c r="U247" s="237"/>
      <c r="V247" s="216"/>
    </row>
    <row r="248" spans="1:22" s="19" customFormat="1">
      <c r="A248" s="216"/>
      <c r="B248" s="220"/>
      <c r="C248" s="227"/>
      <c r="D248" s="227"/>
      <c r="E248" s="251"/>
      <c r="F248" s="109"/>
      <c r="G248" s="109"/>
      <c r="L248" s="216"/>
      <c r="M248" s="216"/>
      <c r="N248" s="216"/>
      <c r="O248" s="216"/>
      <c r="P248" s="216"/>
      <c r="Q248" s="216"/>
      <c r="R248" s="216"/>
      <c r="S248" s="216"/>
      <c r="T248" s="216"/>
      <c r="U248" s="237"/>
      <c r="V248" s="216"/>
    </row>
    <row r="249" spans="1:22" s="19" customFormat="1">
      <c r="A249" s="216"/>
      <c r="B249" s="220"/>
      <c r="C249" s="227"/>
      <c r="D249" s="227"/>
      <c r="E249" s="251"/>
      <c r="F249" s="109"/>
      <c r="G249" s="109"/>
      <c r="L249" s="216"/>
      <c r="M249" s="216"/>
      <c r="N249" s="216"/>
      <c r="O249" s="216"/>
      <c r="P249" s="216"/>
      <c r="Q249" s="216"/>
      <c r="R249" s="216"/>
      <c r="S249" s="216"/>
      <c r="T249" s="216"/>
      <c r="U249" s="237"/>
      <c r="V249" s="216"/>
    </row>
    <row r="250" spans="1:22" s="19" customFormat="1">
      <c r="A250" s="216"/>
      <c r="B250" s="220"/>
      <c r="C250" s="227"/>
      <c r="D250" s="227"/>
      <c r="E250" s="251"/>
      <c r="F250" s="109"/>
      <c r="G250" s="109"/>
      <c r="L250" s="216"/>
      <c r="M250" s="216"/>
      <c r="N250" s="216"/>
      <c r="O250" s="216"/>
      <c r="P250" s="216"/>
      <c r="Q250" s="216"/>
      <c r="R250" s="216"/>
      <c r="S250" s="216"/>
      <c r="T250" s="216"/>
      <c r="U250" s="237"/>
      <c r="V250" s="216"/>
    </row>
    <row r="251" spans="1:22" s="19" customFormat="1">
      <c r="A251" s="216"/>
      <c r="B251" s="220"/>
      <c r="C251" s="227"/>
      <c r="D251" s="227"/>
      <c r="E251" s="251"/>
      <c r="F251" s="109"/>
      <c r="G251" s="109"/>
      <c r="L251" s="216"/>
      <c r="M251" s="216"/>
      <c r="N251" s="216"/>
      <c r="O251" s="216"/>
      <c r="P251" s="216"/>
      <c r="Q251" s="216"/>
      <c r="R251" s="216"/>
      <c r="S251" s="216"/>
      <c r="T251" s="216"/>
      <c r="U251" s="237"/>
      <c r="V251" s="216"/>
    </row>
    <row r="252" spans="1:22" s="19" customFormat="1">
      <c r="A252" s="216"/>
      <c r="B252" s="220"/>
      <c r="C252" s="227"/>
      <c r="D252" s="227"/>
      <c r="E252" s="251"/>
      <c r="F252" s="109"/>
      <c r="G252" s="109"/>
      <c r="L252" s="216"/>
      <c r="M252" s="216"/>
      <c r="N252" s="216"/>
      <c r="O252" s="216"/>
      <c r="P252" s="216"/>
      <c r="Q252" s="216"/>
      <c r="R252" s="216"/>
      <c r="S252" s="216"/>
      <c r="T252" s="216"/>
      <c r="U252" s="237"/>
      <c r="V252" s="216"/>
    </row>
    <row r="253" spans="1:22" s="19" customFormat="1">
      <c r="A253" s="216"/>
      <c r="B253" s="220"/>
      <c r="C253" s="227"/>
      <c r="D253" s="227"/>
      <c r="E253" s="251"/>
      <c r="F253" s="109"/>
      <c r="G253" s="109"/>
      <c r="L253" s="216"/>
      <c r="M253" s="216"/>
      <c r="N253" s="216"/>
      <c r="O253" s="216"/>
      <c r="P253" s="216"/>
      <c r="Q253" s="216"/>
      <c r="R253" s="216"/>
      <c r="S253" s="216"/>
      <c r="T253" s="216"/>
      <c r="U253" s="237"/>
      <c r="V253" s="216"/>
    </row>
    <row r="254" spans="1:22" s="19" customFormat="1">
      <c r="A254" s="216"/>
      <c r="B254" s="220"/>
      <c r="C254" s="227"/>
      <c r="D254" s="227"/>
      <c r="E254" s="251"/>
      <c r="F254" s="109"/>
      <c r="G254" s="109"/>
      <c r="L254" s="216"/>
      <c r="M254" s="216"/>
      <c r="N254" s="216"/>
      <c r="O254" s="216"/>
      <c r="P254" s="216"/>
      <c r="Q254" s="216"/>
      <c r="R254" s="216"/>
      <c r="S254" s="216"/>
      <c r="T254" s="216"/>
      <c r="U254" s="237"/>
      <c r="V254" s="216"/>
    </row>
    <row r="255" spans="1:22" s="19" customFormat="1">
      <c r="A255" s="216"/>
      <c r="B255" s="220"/>
      <c r="C255" s="227"/>
      <c r="D255" s="227"/>
      <c r="E255" s="251"/>
      <c r="F255" s="109"/>
      <c r="G255" s="109"/>
      <c r="L255" s="216"/>
      <c r="M255" s="216"/>
      <c r="N255" s="216"/>
      <c r="O255" s="216"/>
      <c r="P255" s="216"/>
      <c r="Q255" s="216"/>
      <c r="R255" s="216"/>
      <c r="S255" s="216"/>
      <c r="T255" s="216"/>
      <c r="U255" s="237"/>
      <c r="V255" s="216"/>
    </row>
    <row r="256" spans="1:22" s="19" customFormat="1">
      <c r="A256" s="216"/>
      <c r="B256" s="220"/>
      <c r="C256" s="227"/>
      <c r="D256" s="227"/>
      <c r="E256" s="251"/>
      <c r="F256" s="109"/>
      <c r="G256" s="109"/>
      <c r="L256" s="216"/>
      <c r="M256" s="216"/>
      <c r="N256" s="216"/>
      <c r="O256" s="216"/>
      <c r="P256" s="216"/>
      <c r="Q256" s="216"/>
      <c r="R256" s="216"/>
      <c r="S256" s="216"/>
      <c r="T256" s="216"/>
      <c r="U256" s="237"/>
      <c r="V256" s="216"/>
    </row>
    <row r="257" spans="1:22" s="19" customFormat="1">
      <c r="A257" s="216"/>
      <c r="B257" s="220"/>
      <c r="C257" s="227"/>
      <c r="D257" s="227"/>
      <c r="E257" s="251"/>
      <c r="F257" s="109"/>
      <c r="G257" s="109"/>
      <c r="L257" s="216"/>
      <c r="M257" s="216"/>
      <c r="N257" s="216"/>
      <c r="O257" s="216"/>
      <c r="P257" s="216"/>
      <c r="Q257" s="216"/>
      <c r="R257" s="216"/>
      <c r="S257" s="216"/>
      <c r="T257" s="216"/>
      <c r="U257" s="237"/>
      <c r="V257" s="216"/>
    </row>
    <row r="258" spans="1:22" s="19" customFormat="1">
      <c r="A258" s="216"/>
      <c r="B258" s="220"/>
      <c r="C258" s="227"/>
      <c r="D258" s="227"/>
      <c r="E258" s="251"/>
      <c r="F258" s="109"/>
      <c r="G258" s="109"/>
      <c r="L258" s="216"/>
      <c r="M258" s="216"/>
      <c r="N258" s="216"/>
      <c r="O258" s="216"/>
      <c r="P258" s="216"/>
      <c r="Q258" s="216"/>
      <c r="R258" s="216"/>
      <c r="S258" s="216"/>
      <c r="T258" s="216"/>
      <c r="U258" s="237"/>
      <c r="V258" s="216"/>
    </row>
    <row r="259" spans="1:22" s="19" customFormat="1">
      <c r="A259" s="216"/>
      <c r="B259" s="220"/>
      <c r="C259" s="227"/>
      <c r="D259" s="227"/>
      <c r="E259" s="251"/>
      <c r="F259" s="109"/>
      <c r="G259" s="109"/>
      <c r="L259" s="216"/>
      <c r="M259" s="216"/>
      <c r="N259" s="216"/>
      <c r="O259" s="216"/>
      <c r="P259" s="216"/>
      <c r="Q259" s="216"/>
      <c r="R259" s="216"/>
      <c r="S259" s="216"/>
      <c r="T259" s="216"/>
      <c r="U259" s="237"/>
      <c r="V259" s="216"/>
    </row>
    <row r="260" spans="1:22" s="19" customFormat="1">
      <c r="A260" s="216"/>
      <c r="B260" s="220"/>
      <c r="C260" s="227"/>
      <c r="D260" s="227"/>
      <c r="E260" s="251"/>
      <c r="F260" s="109"/>
      <c r="G260" s="109"/>
      <c r="L260" s="216"/>
      <c r="M260" s="216"/>
      <c r="N260" s="216"/>
      <c r="O260" s="216"/>
      <c r="P260" s="216"/>
      <c r="Q260" s="216"/>
      <c r="R260" s="216"/>
      <c r="S260" s="216"/>
      <c r="T260" s="216"/>
      <c r="U260" s="237"/>
      <c r="V260" s="216"/>
    </row>
    <row r="261" spans="1:22" s="19" customFormat="1">
      <c r="A261" s="216"/>
      <c r="B261" s="220"/>
      <c r="C261" s="227"/>
      <c r="D261" s="227"/>
      <c r="E261" s="251"/>
      <c r="F261" s="109"/>
      <c r="G261" s="109"/>
      <c r="L261" s="216"/>
      <c r="M261" s="216"/>
      <c r="N261" s="216"/>
      <c r="O261" s="216"/>
      <c r="P261" s="216"/>
      <c r="Q261" s="216"/>
      <c r="R261" s="216"/>
      <c r="S261" s="216"/>
      <c r="T261" s="216"/>
      <c r="U261" s="237"/>
      <c r="V261" s="216"/>
    </row>
    <row r="262" spans="1:22" s="19" customFormat="1">
      <c r="A262" s="216"/>
      <c r="B262" s="220"/>
      <c r="C262" s="227"/>
      <c r="D262" s="227"/>
      <c r="E262" s="251"/>
      <c r="F262" s="109"/>
      <c r="G262" s="109"/>
      <c r="L262" s="216"/>
      <c r="M262" s="216"/>
      <c r="N262" s="216"/>
      <c r="O262" s="216"/>
      <c r="P262" s="216"/>
      <c r="Q262" s="216"/>
      <c r="R262" s="216"/>
      <c r="S262" s="216"/>
      <c r="T262" s="216"/>
      <c r="U262" s="237"/>
      <c r="V262" s="216"/>
    </row>
    <row r="263" spans="1:22" s="19" customFormat="1">
      <c r="A263" s="216"/>
      <c r="B263" s="220"/>
      <c r="C263" s="227"/>
      <c r="D263" s="227"/>
      <c r="E263" s="251"/>
      <c r="F263" s="109"/>
      <c r="G263" s="109"/>
      <c r="L263" s="216"/>
      <c r="M263" s="216"/>
      <c r="N263" s="216"/>
      <c r="O263" s="216"/>
      <c r="P263" s="216"/>
      <c r="Q263" s="216"/>
      <c r="R263" s="216"/>
      <c r="S263" s="216"/>
      <c r="T263" s="216"/>
      <c r="U263" s="237"/>
      <c r="V263" s="216"/>
    </row>
    <row r="264" spans="1:22" s="19" customFormat="1">
      <c r="A264" s="216"/>
      <c r="B264" s="220"/>
      <c r="C264" s="227"/>
      <c r="D264" s="227"/>
      <c r="E264" s="251"/>
      <c r="F264" s="109"/>
      <c r="G264" s="109"/>
      <c r="L264" s="216"/>
      <c r="M264" s="216"/>
      <c r="N264" s="216"/>
      <c r="O264" s="216"/>
      <c r="P264" s="216"/>
      <c r="Q264" s="216"/>
      <c r="R264" s="216"/>
      <c r="S264" s="216"/>
      <c r="T264" s="216"/>
      <c r="U264" s="237"/>
      <c r="V264" s="216"/>
    </row>
    <row r="265" spans="1:22" s="19" customFormat="1">
      <c r="A265" s="216"/>
      <c r="B265" s="220"/>
      <c r="C265" s="227"/>
      <c r="D265" s="227"/>
      <c r="E265" s="251"/>
      <c r="F265" s="109"/>
      <c r="G265" s="109"/>
      <c r="L265" s="216"/>
      <c r="M265" s="216"/>
      <c r="N265" s="216"/>
      <c r="O265" s="216"/>
      <c r="P265" s="216"/>
      <c r="Q265" s="216"/>
      <c r="R265" s="216"/>
      <c r="S265" s="216"/>
      <c r="T265" s="216"/>
      <c r="U265" s="237"/>
      <c r="V265" s="216"/>
    </row>
    <row r="266" spans="1:22" s="19" customFormat="1">
      <c r="A266" s="216"/>
      <c r="B266" s="220"/>
      <c r="C266" s="227"/>
      <c r="D266" s="227"/>
      <c r="E266" s="251"/>
      <c r="F266" s="109"/>
      <c r="G266" s="109"/>
      <c r="L266" s="216"/>
      <c r="M266" s="216"/>
      <c r="N266" s="216"/>
      <c r="O266" s="216"/>
      <c r="P266" s="216"/>
      <c r="Q266" s="216"/>
      <c r="R266" s="216"/>
      <c r="S266" s="216"/>
      <c r="T266" s="216"/>
      <c r="U266" s="237"/>
      <c r="V266" s="216"/>
    </row>
    <row r="267" spans="1:22" s="19" customFormat="1">
      <c r="A267" s="216"/>
      <c r="B267" s="220"/>
      <c r="C267" s="227"/>
      <c r="D267" s="227"/>
      <c r="E267" s="251"/>
      <c r="F267" s="109"/>
      <c r="G267" s="109"/>
      <c r="L267" s="216"/>
      <c r="M267" s="216"/>
      <c r="N267" s="216"/>
      <c r="O267" s="216"/>
      <c r="P267" s="216"/>
      <c r="Q267" s="216"/>
      <c r="R267" s="216"/>
      <c r="S267" s="216"/>
      <c r="T267" s="216"/>
      <c r="U267" s="237"/>
      <c r="V267" s="216"/>
    </row>
    <row r="268" spans="1:22" s="19" customFormat="1">
      <c r="A268" s="216"/>
      <c r="B268" s="220"/>
      <c r="C268" s="227"/>
      <c r="D268" s="227"/>
      <c r="E268" s="251"/>
      <c r="F268" s="109"/>
      <c r="G268" s="109"/>
      <c r="L268" s="216"/>
      <c r="M268" s="216"/>
      <c r="N268" s="216"/>
      <c r="O268" s="216"/>
      <c r="P268" s="216"/>
      <c r="Q268" s="216"/>
      <c r="R268" s="216"/>
      <c r="S268" s="216"/>
      <c r="T268" s="216"/>
      <c r="U268" s="237"/>
      <c r="V268" s="216"/>
    </row>
    <row r="269" spans="1:22" s="19" customFormat="1">
      <c r="A269" s="216"/>
      <c r="B269" s="220"/>
      <c r="C269" s="227"/>
      <c r="D269" s="227"/>
      <c r="E269" s="251"/>
      <c r="F269" s="109"/>
      <c r="G269" s="109"/>
      <c r="L269" s="216"/>
      <c r="M269" s="216"/>
      <c r="N269" s="216"/>
      <c r="O269" s="216"/>
      <c r="P269" s="216"/>
      <c r="Q269" s="216"/>
      <c r="R269" s="216"/>
      <c r="S269" s="216"/>
      <c r="T269" s="216"/>
      <c r="U269" s="237"/>
      <c r="V269" s="216"/>
    </row>
    <row r="270" spans="1:22" s="19" customFormat="1">
      <c r="A270" s="216"/>
      <c r="B270" s="220"/>
      <c r="C270" s="227"/>
      <c r="D270" s="227"/>
      <c r="E270" s="251"/>
      <c r="F270" s="109"/>
      <c r="G270" s="109"/>
      <c r="L270" s="216"/>
      <c r="M270" s="216"/>
      <c r="N270" s="216"/>
      <c r="O270" s="216"/>
      <c r="P270" s="216"/>
      <c r="Q270" s="216"/>
      <c r="R270" s="216"/>
      <c r="S270" s="216"/>
      <c r="T270" s="216"/>
      <c r="U270" s="237"/>
      <c r="V270" s="216"/>
    </row>
    <row r="271" spans="1:22" s="19" customFormat="1">
      <c r="A271" s="216"/>
      <c r="B271" s="220"/>
      <c r="C271" s="227"/>
      <c r="D271" s="227"/>
      <c r="E271" s="251"/>
      <c r="F271" s="109"/>
      <c r="G271" s="109"/>
      <c r="L271" s="216"/>
      <c r="M271" s="216"/>
      <c r="N271" s="216"/>
      <c r="O271" s="216"/>
      <c r="P271" s="216"/>
      <c r="Q271" s="216"/>
      <c r="R271" s="216"/>
      <c r="S271" s="216"/>
      <c r="T271" s="216"/>
      <c r="U271" s="237"/>
      <c r="V271" s="216"/>
    </row>
    <row r="272" spans="1:22" s="19" customFormat="1">
      <c r="A272" s="216"/>
      <c r="B272" s="220"/>
      <c r="C272" s="227"/>
      <c r="D272" s="227"/>
      <c r="E272" s="251"/>
      <c r="F272" s="109"/>
      <c r="G272" s="109"/>
      <c r="L272" s="216"/>
      <c r="M272" s="216"/>
      <c r="N272" s="216"/>
      <c r="O272" s="216"/>
      <c r="P272" s="216"/>
      <c r="Q272" s="216"/>
      <c r="R272" s="216"/>
      <c r="S272" s="216"/>
      <c r="T272" s="216"/>
      <c r="U272" s="237"/>
      <c r="V272" s="216"/>
    </row>
    <row r="273" spans="1:22" s="19" customFormat="1">
      <c r="A273" s="216"/>
      <c r="B273" s="220"/>
      <c r="C273" s="227"/>
      <c r="D273" s="227"/>
      <c r="E273" s="251"/>
      <c r="F273" s="109"/>
      <c r="G273" s="109"/>
      <c r="L273" s="216"/>
      <c r="M273" s="216"/>
      <c r="N273" s="216"/>
      <c r="O273" s="216"/>
      <c r="P273" s="216"/>
      <c r="Q273" s="216"/>
      <c r="R273" s="216"/>
      <c r="S273" s="216"/>
      <c r="T273" s="216"/>
      <c r="U273" s="237"/>
      <c r="V273" s="216"/>
    </row>
    <row r="274" spans="1:22" s="19" customFormat="1">
      <c r="A274" s="216"/>
      <c r="B274" s="220"/>
      <c r="C274" s="227"/>
      <c r="D274" s="227"/>
      <c r="E274" s="251"/>
      <c r="F274" s="109"/>
      <c r="G274" s="109"/>
      <c r="L274" s="216"/>
      <c r="M274" s="216"/>
      <c r="N274" s="216"/>
      <c r="O274" s="216"/>
      <c r="P274" s="216"/>
      <c r="Q274" s="216"/>
      <c r="R274" s="216"/>
      <c r="S274" s="216"/>
      <c r="T274" s="216"/>
      <c r="U274" s="237"/>
      <c r="V274" s="216"/>
    </row>
    <row r="275" spans="1:22" s="19" customFormat="1">
      <c r="A275" s="216"/>
      <c r="B275" s="220"/>
      <c r="C275" s="227"/>
      <c r="D275" s="227"/>
      <c r="E275" s="251"/>
      <c r="F275" s="109"/>
      <c r="G275" s="109"/>
      <c r="L275" s="216"/>
      <c r="M275" s="216"/>
      <c r="N275" s="216"/>
      <c r="O275" s="216"/>
      <c r="P275" s="216"/>
      <c r="Q275" s="216"/>
      <c r="R275" s="216"/>
      <c r="S275" s="216"/>
      <c r="T275" s="216"/>
      <c r="U275" s="237"/>
      <c r="V275" s="216"/>
    </row>
    <row r="276" spans="1:22" s="19" customFormat="1">
      <c r="A276" s="216"/>
      <c r="B276" s="220"/>
      <c r="C276" s="227"/>
      <c r="D276" s="227"/>
      <c r="E276" s="251"/>
      <c r="F276" s="109"/>
      <c r="G276" s="109"/>
      <c r="L276" s="216"/>
      <c r="M276" s="216"/>
      <c r="N276" s="216"/>
      <c r="O276" s="216"/>
      <c r="P276" s="216"/>
      <c r="Q276" s="216"/>
      <c r="R276" s="216"/>
      <c r="S276" s="216"/>
      <c r="T276" s="216"/>
      <c r="U276" s="237"/>
      <c r="V276" s="216"/>
    </row>
    <row r="277" spans="1:22" s="19" customFormat="1">
      <c r="A277" s="216"/>
      <c r="B277" s="220"/>
      <c r="C277" s="227"/>
      <c r="D277" s="227"/>
      <c r="E277" s="251"/>
      <c r="F277" s="109"/>
      <c r="G277" s="109"/>
      <c r="L277" s="216"/>
      <c r="M277" s="216"/>
      <c r="N277" s="216"/>
      <c r="O277" s="216"/>
      <c r="P277" s="216"/>
      <c r="Q277" s="216"/>
      <c r="R277" s="216"/>
      <c r="S277" s="216"/>
      <c r="T277" s="216"/>
      <c r="U277" s="237"/>
      <c r="V277" s="216"/>
    </row>
    <row r="278" spans="1:22" s="19" customFormat="1">
      <c r="A278" s="216"/>
      <c r="B278" s="220"/>
      <c r="C278" s="227"/>
      <c r="D278" s="227"/>
      <c r="E278" s="251"/>
      <c r="F278" s="109"/>
      <c r="G278" s="109"/>
      <c r="L278" s="216"/>
      <c r="M278" s="216"/>
      <c r="N278" s="216"/>
      <c r="O278" s="216"/>
      <c r="P278" s="216"/>
      <c r="Q278" s="216"/>
      <c r="R278" s="216"/>
      <c r="S278" s="216"/>
      <c r="T278" s="216"/>
      <c r="U278" s="237"/>
      <c r="V278" s="216"/>
    </row>
    <row r="279" spans="1:22" s="19" customFormat="1">
      <c r="A279" s="216"/>
      <c r="B279" s="220"/>
      <c r="C279" s="227"/>
      <c r="D279" s="227"/>
      <c r="E279" s="251"/>
      <c r="F279" s="109"/>
      <c r="G279" s="109"/>
      <c r="L279" s="216"/>
      <c r="M279" s="216"/>
      <c r="N279" s="216"/>
      <c r="O279" s="216"/>
      <c r="P279" s="216"/>
      <c r="Q279" s="216"/>
      <c r="R279" s="216"/>
      <c r="S279" s="216"/>
      <c r="T279" s="216"/>
      <c r="U279" s="237"/>
      <c r="V279" s="216"/>
    </row>
    <row r="280" spans="1:22" s="19" customFormat="1">
      <c r="A280" s="216"/>
      <c r="B280" s="220"/>
      <c r="C280" s="227"/>
      <c r="D280" s="227"/>
      <c r="E280" s="251"/>
      <c r="F280" s="109"/>
      <c r="G280" s="109"/>
      <c r="L280" s="216"/>
      <c r="M280" s="216"/>
      <c r="N280" s="216"/>
      <c r="O280" s="216"/>
      <c r="P280" s="216"/>
      <c r="Q280" s="216"/>
      <c r="R280" s="216"/>
      <c r="S280" s="216"/>
      <c r="T280" s="216"/>
      <c r="U280" s="237"/>
      <c r="V280" s="216"/>
    </row>
    <row r="281" spans="1:22" s="19" customFormat="1">
      <c r="A281" s="216"/>
      <c r="B281" s="220"/>
      <c r="C281" s="227"/>
      <c r="D281" s="227"/>
      <c r="E281" s="251"/>
      <c r="F281" s="109"/>
      <c r="G281" s="109"/>
      <c r="L281" s="216"/>
      <c r="M281" s="216"/>
      <c r="N281" s="216"/>
      <c r="O281" s="216"/>
      <c r="P281" s="216"/>
      <c r="Q281" s="216"/>
      <c r="R281" s="216"/>
      <c r="S281" s="216"/>
      <c r="T281" s="216"/>
      <c r="U281" s="237"/>
      <c r="V281" s="216"/>
    </row>
    <row r="282" spans="1:22" s="19" customFormat="1">
      <c r="A282" s="216"/>
      <c r="B282" s="220"/>
      <c r="C282" s="227"/>
      <c r="D282" s="227"/>
      <c r="E282" s="251"/>
      <c r="F282" s="109"/>
      <c r="G282" s="109"/>
      <c r="L282" s="216"/>
      <c r="M282" s="216"/>
      <c r="N282" s="216"/>
      <c r="O282" s="216"/>
      <c r="P282" s="216"/>
      <c r="Q282" s="216"/>
      <c r="R282" s="216"/>
      <c r="S282" s="216"/>
      <c r="T282" s="216"/>
      <c r="U282" s="237"/>
      <c r="V282" s="216"/>
    </row>
    <row r="283" spans="1:22" s="19" customFormat="1">
      <c r="A283" s="216"/>
      <c r="B283" s="221"/>
      <c r="C283" s="226"/>
      <c r="D283" s="226"/>
      <c r="E283" s="249"/>
      <c r="F283" s="109"/>
      <c r="G283" s="109"/>
      <c r="L283" s="216"/>
      <c r="M283" s="216"/>
      <c r="N283" s="216"/>
      <c r="O283" s="216"/>
      <c r="P283" s="216"/>
      <c r="Q283" s="216"/>
      <c r="R283" s="216"/>
      <c r="S283" s="216"/>
      <c r="T283" s="216"/>
      <c r="U283" s="237"/>
      <c r="V283" s="216"/>
    </row>
    <row r="284" spans="1:22" s="19" customFormat="1">
      <c r="A284" s="216"/>
      <c r="B284" s="221"/>
      <c r="C284" s="226"/>
      <c r="D284" s="226"/>
      <c r="E284" s="249"/>
      <c r="F284" s="109"/>
      <c r="G284" s="109"/>
      <c r="L284" s="216"/>
      <c r="M284" s="216"/>
      <c r="N284" s="216"/>
      <c r="O284" s="216"/>
      <c r="P284" s="216"/>
      <c r="Q284" s="216"/>
      <c r="R284" s="216"/>
      <c r="S284" s="216"/>
      <c r="T284" s="216"/>
      <c r="U284" s="237"/>
      <c r="V284" s="216"/>
    </row>
    <row r="285" spans="1:22" s="19" customFormat="1">
      <c r="A285" s="216"/>
      <c r="B285" s="221"/>
      <c r="C285" s="226"/>
      <c r="D285" s="226"/>
      <c r="E285" s="249"/>
      <c r="F285" s="109"/>
      <c r="G285" s="109"/>
      <c r="L285" s="216"/>
      <c r="M285" s="216"/>
      <c r="N285" s="216"/>
      <c r="O285" s="216"/>
      <c r="P285" s="216"/>
      <c r="Q285" s="216"/>
      <c r="R285" s="216"/>
      <c r="S285" s="216"/>
      <c r="T285" s="216"/>
      <c r="U285" s="237"/>
      <c r="V285" s="216"/>
    </row>
    <row r="286" spans="1:22" s="19" customFormat="1">
      <c r="A286" s="216"/>
      <c r="B286" s="221"/>
      <c r="C286" s="226"/>
      <c r="D286" s="226"/>
      <c r="E286" s="249"/>
      <c r="F286" s="109"/>
      <c r="G286" s="109"/>
      <c r="L286" s="216"/>
      <c r="M286" s="216"/>
      <c r="N286" s="216"/>
      <c r="O286" s="216"/>
      <c r="P286" s="216"/>
      <c r="Q286" s="216"/>
      <c r="R286" s="216"/>
      <c r="S286" s="216"/>
      <c r="T286" s="216"/>
      <c r="U286" s="237"/>
      <c r="V286" s="216"/>
    </row>
    <row r="287" spans="1:22" s="19" customFormat="1">
      <c r="A287" s="216"/>
      <c r="B287" s="221"/>
      <c r="C287" s="226"/>
      <c r="D287" s="226"/>
      <c r="E287" s="249"/>
      <c r="F287" s="109"/>
      <c r="G287" s="109"/>
      <c r="L287" s="216"/>
      <c r="M287" s="216"/>
      <c r="N287" s="216"/>
      <c r="O287" s="216"/>
      <c r="P287" s="216"/>
      <c r="Q287" s="216"/>
      <c r="R287" s="216"/>
      <c r="S287" s="216"/>
      <c r="T287" s="216"/>
      <c r="U287" s="237"/>
      <c r="V287" s="216"/>
    </row>
    <row r="288" spans="1:22" s="19" customFormat="1">
      <c r="A288" s="216"/>
      <c r="B288" s="221"/>
      <c r="C288" s="226"/>
      <c r="D288" s="226"/>
      <c r="E288" s="249"/>
      <c r="F288" s="109"/>
      <c r="G288" s="109"/>
      <c r="L288" s="216"/>
      <c r="M288" s="216"/>
      <c r="N288" s="216"/>
      <c r="O288" s="216"/>
      <c r="P288" s="216"/>
      <c r="Q288" s="216"/>
      <c r="R288" s="216"/>
      <c r="S288" s="216"/>
      <c r="T288" s="216"/>
      <c r="U288" s="237"/>
      <c r="V288" s="216"/>
    </row>
    <row r="289" spans="1:22" s="19" customFormat="1">
      <c r="A289" s="216"/>
      <c r="B289" s="221"/>
      <c r="C289" s="226"/>
      <c r="D289" s="226"/>
      <c r="E289" s="249"/>
      <c r="F289" s="109"/>
      <c r="G289" s="109"/>
      <c r="L289" s="216"/>
      <c r="M289" s="216"/>
      <c r="N289" s="216"/>
      <c r="O289" s="216"/>
      <c r="P289" s="216"/>
      <c r="Q289" s="216"/>
      <c r="R289" s="216"/>
      <c r="S289" s="216"/>
      <c r="T289" s="216"/>
      <c r="U289" s="237"/>
      <c r="V289" s="216"/>
    </row>
    <row r="290" spans="1:22" s="19" customFormat="1">
      <c r="A290" s="216"/>
      <c r="B290" s="221"/>
      <c r="C290" s="226"/>
      <c r="D290" s="226"/>
      <c r="E290" s="249"/>
      <c r="F290" s="109"/>
      <c r="G290" s="109"/>
      <c r="L290" s="216"/>
      <c r="M290" s="216"/>
      <c r="N290" s="216"/>
      <c r="O290" s="216"/>
      <c r="P290" s="216"/>
      <c r="Q290" s="216"/>
      <c r="R290" s="216"/>
      <c r="S290" s="216"/>
      <c r="T290" s="216"/>
      <c r="U290" s="237"/>
      <c r="V290" s="216"/>
    </row>
    <row r="291" spans="1:22" s="19" customFormat="1">
      <c r="A291" s="216"/>
      <c r="B291" s="221"/>
      <c r="C291" s="226"/>
      <c r="D291" s="226"/>
      <c r="E291" s="249"/>
      <c r="F291" s="109"/>
      <c r="G291" s="109"/>
      <c r="L291" s="216"/>
      <c r="M291" s="216"/>
      <c r="N291" s="216"/>
      <c r="O291" s="216"/>
      <c r="P291" s="216"/>
      <c r="Q291" s="216"/>
      <c r="R291" s="216"/>
      <c r="S291" s="216"/>
      <c r="T291" s="216"/>
      <c r="U291" s="237"/>
      <c r="V291" s="216"/>
    </row>
    <row r="292" spans="1:22" s="19" customFormat="1">
      <c r="A292" s="216"/>
      <c r="B292" s="221"/>
      <c r="C292" s="226"/>
      <c r="D292" s="226"/>
      <c r="E292" s="249"/>
      <c r="F292" s="109"/>
      <c r="G292" s="109"/>
      <c r="L292" s="216"/>
      <c r="M292" s="216"/>
      <c r="N292" s="216"/>
      <c r="O292" s="216"/>
      <c r="P292" s="216"/>
      <c r="Q292" s="216"/>
      <c r="R292" s="216"/>
      <c r="S292" s="216"/>
      <c r="T292" s="216"/>
      <c r="U292" s="237"/>
      <c r="V292" s="216"/>
    </row>
    <row r="293" spans="1:22" s="19" customFormat="1">
      <c r="A293" s="216"/>
      <c r="B293" s="221"/>
      <c r="C293" s="226"/>
      <c r="D293" s="226"/>
      <c r="E293" s="249"/>
      <c r="F293" s="109"/>
      <c r="G293" s="109"/>
      <c r="L293" s="216"/>
      <c r="M293" s="216"/>
      <c r="N293" s="216"/>
      <c r="O293" s="216"/>
      <c r="P293" s="216"/>
      <c r="Q293" s="216"/>
      <c r="R293" s="216"/>
      <c r="S293" s="216"/>
      <c r="T293" s="216"/>
      <c r="U293" s="237"/>
      <c r="V293" s="216"/>
    </row>
    <row r="294" spans="1:22" s="19" customFormat="1">
      <c r="A294" s="216"/>
      <c r="B294" s="221"/>
      <c r="C294" s="226"/>
      <c r="D294" s="226"/>
      <c r="E294" s="249"/>
      <c r="F294" s="109"/>
      <c r="G294" s="109"/>
      <c r="L294" s="216"/>
      <c r="M294" s="216"/>
      <c r="N294" s="216"/>
      <c r="O294" s="216"/>
      <c r="P294" s="216"/>
      <c r="Q294" s="216"/>
      <c r="R294" s="216"/>
      <c r="S294" s="216"/>
      <c r="T294" s="216"/>
      <c r="U294" s="237"/>
      <c r="V294" s="216"/>
    </row>
    <row r="295" spans="1:22" s="19" customFormat="1">
      <c r="A295" s="216"/>
      <c r="B295" s="221"/>
      <c r="C295" s="226"/>
      <c r="D295" s="226"/>
      <c r="E295" s="249"/>
      <c r="F295" s="109"/>
      <c r="G295" s="109"/>
      <c r="L295" s="216"/>
      <c r="M295" s="216"/>
      <c r="N295" s="216"/>
      <c r="O295" s="216"/>
      <c r="P295" s="216"/>
      <c r="Q295" s="216"/>
      <c r="R295" s="216"/>
      <c r="S295" s="216"/>
      <c r="T295" s="216"/>
      <c r="U295" s="237"/>
      <c r="V295" s="216"/>
    </row>
    <row r="296" spans="1:22" s="19" customFormat="1">
      <c r="A296" s="216"/>
      <c r="B296" s="221"/>
      <c r="C296" s="226"/>
      <c r="D296" s="226"/>
      <c r="E296" s="249"/>
      <c r="F296" s="109"/>
      <c r="G296" s="109"/>
      <c r="L296" s="216"/>
      <c r="M296" s="216"/>
      <c r="N296" s="216"/>
      <c r="O296" s="216"/>
      <c r="P296" s="216"/>
      <c r="Q296" s="216"/>
      <c r="R296" s="216"/>
      <c r="S296" s="216"/>
      <c r="T296" s="216"/>
      <c r="U296" s="237"/>
      <c r="V296" s="216"/>
    </row>
    <row r="297" spans="1:22" s="19" customFormat="1">
      <c r="A297" s="216"/>
      <c r="B297" s="221"/>
      <c r="C297" s="226"/>
      <c r="D297" s="226"/>
      <c r="E297" s="249"/>
      <c r="F297" s="109"/>
      <c r="G297" s="109"/>
      <c r="L297" s="216"/>
      <c r="M297" s="216"/>
      <c r="N297" s="216"/>
      <c r="O297" s="216"/>
      <c r="P297" s="216"/>
      <c r="Q297" s="216"/>
      <c r="R297" s="216"/>
      <c r="S297" s="216"/>
      <c r="T297" s="216"/>
      <c r="U297" s="237"/>
      <c r="V297" s="216"/>
    </row>
    <row r="298" spans="1:22" s="19" customFormat="1">
      <c r="A298" s="216"/>
      <c r="B298" s="221"/>
      <c r="C298" s="226"/>
      <c r="D298" s="226"/>
      <c r="E298" s="249"/>
      <c r="F298" s="109"/>
      <c r="G298" s="109"/>
      <c r="L298" s="216"/>
      <c r="M298" s="216"/>
      <c r="N298" s="216"/>
      <c r="O298" s="216"/>
      <c r="P298" s="216"/>
      <c r="Q298" s="216"/>
      <c r="R298" s="216"/>
      <c r="S298" s="216"/>
      <c r="T298" s="216"/>
      <c r="U298" s="237"/>
      <c r="V298" s="216"/>
    </row>
    <row r="299" spans="1:22" s="19" customFormat="1">
      <c r="A299" s="216"/>
      <c r="B299" s="221"/>
      <c r="C299" s="226"/>
      <c r="D299" s="226"/>
      <c r="E299" s="249"/>
      <c r="F299" s="109"/>
      <c r="G299" s="109"/>
      <c r="L299" s="216"/>
      <c r="M299" s="216"/>
      <c r="N299" s="216"/>
      <c r="O299" s="216"/>
      <c r="P299" s="216"/>
      <c r="Q299" s="216"/>
      <c r="R299" s="216"/>
      <c r="S299" s="216"/>
      <c r="T299" s="216"/>
      <c r="U299" s="237"/>
      <c r="V299" s="216"/>
    </row>
    <row r="300" spans="1:22" s="19" customFormat="1">
      <c r="A300" s="216"/>
      <c r="B300" s="221"/>
      <c r="C300" s="226"/>
      <c r="D300" s="226"/>
      <c r="E300" s="249"/>
      <c r="F300" s="109"/>
      <c r="G300" s="109"/>
      <c r="L300" s="216"/>
      <c r="M300" s="216"/>
      <c r="N300" s="216"/>
      <c r="O300" s="216"/>
      <c r="P300" s="216"/>
      <c r="Q300" s="216"/>
      <c r="R300" s="216"/>
      <c r="S300" s="216"/>
      <c r="T300" s="216"/>
      <c r="U300" s="237"/>
      <c r="V300" s="216"/>
    </row>
    <row r="301" spans="1:22" s="19" customFormat="1">
      <c r="A301" s="216"/>
      <c r="B301" s="221"/>
      <c r="C301" s="226"/>
      <c r="D301" s="226"/>
      <c r="E301" s="249"/>
      <c r="F301" s="109"/>
      <c r="G301" s="109"/>
      <c r="L301" s="216"/>
      <c r="M301" s="216"/>
      <c r="N301" s="216"/>
      <c r="O301" s="216"/>
      <c r="P301" s="216"/>
      <c r="Q301" s="216"/>
      <c r="R301" s="216"/>
      <c r="S301" s="216"/>
      <c r="T301" s="216"/>
      <c r="U301" s="237"/>
      <c r="V301" s="216"/>
    </row>
    <row r="302" spans="1:22" s="19" customFormat="1">
      <c r="A302" s="216"/>
      <c r="B302" s="221"/>
      <c r="C302" s="226"/>
      <c r="D302" s="226"/>
      <c r="E302" s="249"/>
      <c r="F302" s="109"/>
      <c r="G302" s="109"/>
      <c r="L302" s="216"/>
      <c r="M302" s="216"/>
      <c r="N302" s="216"/>
      <c r="O302" s="216"/>
      <c r="P302" s="216"/>
      <c r="Q302" s="216"/>
      <c r="R302" s="216"/>
      <c r="S302" s="216"/>
      <c r="T302" s="216"/>
      <c r="U302" s="237"/>
      <c r="V302" s="216"/>
    </row>
    <row r="303" spans="1:22" s="19" customFormat="1">
      <c r="A303" s="216"/>
      <c r="B303" s="221"/>
      <c r="C303" s="226"/>
      <c r="D303" s="226"/>
      <c r="E303" s="249"/>
      <c r="F303" s="109"/>
      <c r="G303" s="109"/>
      <c r="L303" s="216"/>
      <c r="M303" s="216"/>
      <c r="N303" s="216"/>
      <c r="O303" s="216"/>
      <c r="P303" s="216"/>
      <c r="Q303" s="216"/>
      <c r="R303" s="216"/>
      <c r="S303" s="216"/>
      <c r="T303" s="216"/>
      <c r="U303" s="237"/>
      <c r="V303" s="216"/>
    </row>
    <row r="304" spans="1:22" s="19" customFormat="1">
      <c r="A304" s="216"/>
      <c r="B304" s="221"/>
      <c r="C304" s="226"/>
      <c r="D304" s="226"/>
      <c r="E304" s="249"/>
      <c r="F304" s="109"/>
      <c r="G304" s="109"/>
      <c r="L304" s="216"/>
      <c r="M304" s="216"/>
      <c r="N304" s="216"/>
      <c r="O304" s="216"/>
      <c r="P304" s="216"/>
      <c r="Q304" s="216"/>
      <c r="R304" s="216"/>
      <c r="S304" s="216"/>
      <c r="T304" s="216"/>
      <c r="U304" s="237"/>
      <c r="V304" s="216"/>
    </row>
    <row r="305" spans="1:22" s="19" customFormat="1">
      <c r="A305" s="216"/>
      <c r="B305" s="221"/>
      <c r="C305" s="226"/>
      <c r="D305" s="226"/>
      <c r="E305" s="249"/>
      <c r="F305" s="109"/>
      <c r="G305" s="109"/>
      <c r="L305" s="216"/>
      <c r="M305" s="216"/>
      <c r="N305" s="216"/>
      <c r="O305" s="216"/>
      <c r="P305" s="216"/>
      <c r="Q305" s="216"/>
      <c r="R305" s="216"/>
      <c r="S305" s="216"/>
      <c r="T305" s="216"/>
      <c r="U305" s="237"/>
      <c r="V305" s="216"/>
    </row>
    <row r="306" spans="1:22" s="19" customFormat="1">
      <c r="A306" s="216"/>
      <c r="B306" s="221"/>
      <c r="C306" s="226"/>
      <c r="D306" s="226"/>
      <c r="E306" s="249"/>
      <c r="F306" s="109"/>
      <c r="G306" s="109"/>
      <c r="L306" s="216"/>
      <c r="M306" s="216"/>
      <c r="N306" s="216"/>
      <c r="O306" s="216"/>
      <c r="P306" s="216"/>
      <c r="Q306" s="216"/>
      <c r="R306" s="216"/>
      <c r="S306" s="216"/>
      <c r="T306" s="216"/>
      <c r="U306" s="237"/>
      <c r="V306" s="216"/>
    </row>
    <row r="307" spans="1:22" s="19" customFormat="1">
      <c r="A307" s="216"/>
      <c r="B307" s="221"/>
      <c r="C307" s="226"/>
      <c r="D307" s="226"/>
      <c r="E307" s="249"/>
      <c r="F307" s="109"/>
      <c r="G307" s="109"/>
      <c r="L307" s="216"/>
      <c r="M307" s="216"/>
      <c r="N307" s="216"/>
      <c r="O307" s="216"/>
      <c r="P307" s="216"/>
      <c r="Q307" s="216"/>
      <c r="R307" s="216"/>
      <c r="S307" s="216"/>
      <c r="T307" s="216"/>
      <c r="U307" s="237"/>
      <c r="V307" s="216"/>
    </row>
    <row r="308" spans="1:22" s="19" customFormat="1">
      <c r="A308" s="216"/>
      <c r="B308" s="221"/>
      <c r="C308" s="226"/>
      <c r="D308" s="226"/>
      <c r="E308" s="249"/>
      <c r="F308" s="109"/>
      <c r="G308" s="109"/>
      <c r="L308" s="216"/>
      <c r="M308" s="216"/>
      <c r="N308" s="216"/>
      <c r="O308" s="216"/>
      <c r="P308" s="216"/>
      <c r="Q308" s="216"/>
      <c r="R308" s="216"/>
      <c r="S308" s="216"/>
      <c r="T308" s="216"/>
      <c r="U308" s="237"/>
      <c r="V308" s="216"/>
    </row>
    <row r="309" spans="1:22" s="19" customFormat="1">
      <c r="A309" s="216"/>
      <c r="B309" s="221"/>
      <c r="C309" s="226"/>
      <c r="D309" s="226"/>
      <c r="E309" s="249"/>
      <c r="F309" s="109"/>
      <c r="G309" s="109"/>
      <c r="L309" s="216"/>
      <c r="M309" s="216"/>
      <c r="N309" s="216"/>
      <c r="O309" s="216"/>
      <c r="P309" s="216"/>
      <c r="Q309" s="216"/>
      <c r="R309" s="216"/>
      <c r="S309" s="216"/>
      <c r="T309" s="216"/>
      <c r="U309" s="237"/>
      <c r="V309" s="216"/>
    </row>
    <row r="310" spans="1:22" s="19" customFormat="1">
      <c r="A310" s="216"/>
      <c r="B310" s="221"/>
      <c r="C310" s="226"/>
      <c r="D310" s="226"/>
      <c r="E310" s="249"/>
      <c r="F310" s="109"/>
      <c r="G310" s="109"/>
      <c r="L310" s="216"/>
      <c r="M310" s="216"/>
      <c r="N310" s="216"/>
      <c r="O310" s="216"/>
      <c r="P310" s="216"/>
      <c r="Q310" s="216"/>
      <c r="R310" s="216"/>
      <c r="S310" s="216"/>
      <c r="T310" s="216"/>
      <c r="U310" s="237"/>
      <c r="V310" s="216"/>
    </row>
  </sheetData>
  <sheetProtection insertRows="0" deleteRows="0"/>
  <protectedRanges>
    <protectedRange sqref="J56:P1048576 M54:P55 U1:U1048576 J1:P53" name="Obseg1"/>
    <protectedRange sqref="J54:L54" name="Obseg1_2"/>
    <protectedRange sqref="J55:L55" name="Obseg1_2_1"/>
  </protectedRanges>
  <mergeCells count="9">
    <mergeCell ref="A56:L56"/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1:B25 B19">
    <cfRule type="colorScale" priority="652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28"/>
  <sheetViews>
    <sheetView zoomScale="90" zoomScaleNormal="90" zoomScaleSheetLayoutView="100" workbookViewId="0">
      <selection activeCell="AD42" sqref="AD42"/>
    </sheetView>
  </sheetViews>
  <sheetFormatPr defaultColWidth="8.85546875" defaultRowHeight="12.75"/>
  <cols>
    <col min="1" max="1" width="3.5703125" style="12" customWidth="1"/>
    <col min="2" max="2" width="51.85546875" style="18" customWidth="1"/>
    <col min="3" max="3" width="10.140625" style="28" bestFit="1" customWidth="1"/>
    <col min="4" max="4" width="10.140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8.85546875" style="19" hidden="1" customWidth="1"/>
    <col min="10" max="10" width="8" style="19" customWidth="1"/>
    <col min="11" max="11" width="10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ht="15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</row>
    <row r="7" spans="1:21" ht="15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</row>
    <row r="8" spans="1:21" ht="15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</row>
    <row r="9" spans="1:21" s="13" customFormat="1" ht="15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15">
      <c r="B12" s="81" t="str">
        <f>+'Ponudbeni pred_rekapitulacija'!A28</f>
        <v>15.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15">
      <c r="B13" s="504" t="str">
        <f>+'Ponudbeni pred_rekapitulacija'!B28</f>
        <v>OSTALO PREHRAMBENO BLAGO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1.25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184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2">
      <c r="A16" s="242" t="s">
        <v>1</v>
      </c>
      <c r="B16" s="153" t="s">
        <v>728</v>
      </c>
      <c r="C16" s="186">
        <v>1</v>
      </c>
      <c r="D16" s="186" t="s">
        <v>0</v>
      </c>
      <c r="E16" s="192"/>
      <c r="F16" s="183">
        <v>40</v>
      </c>
      <c r="G16" s="184" t="s">
        <v>0</v>
      </c>
      <c r="H16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6" s="83" t="str">
        <f>IF(Sklop15[[#This Row],[ZAHTEVANA SHEMA KAKOVOSTI]]&lt;&gt;"",Sklop15[[#This Row],[Preračunana masa/volumen/kos na enoto kg]],"")</f>
        <v/>
      </c>
      <c r="J16" s="92"/>
      <c r="K16" s="243"/>
      <c r="L16" s="243"/>
      <c r="M16" s="244"/>
      <c r="N16" s="245"/>
      <c r="O16" s="245"/>
      <c r="P16" s="246"/>
      <c r="Q16" s="245">
        <f>+Sklop15[[#This Row],[cena/enota brez DDV v EUR]]*Sklop15[[#This Row],[Stopnja DDV (%)]]</f>
        <v>0</v>
      </c>
      <c r="R16" s="245">
        <f>+Sklop15[[#This Row],[cena/enota brez DDV v EUR]]+Sklop15[[#This Row],[Davek (EUR)]]</f>
        <v>0</v>
      </c>
      <c r="S16" s="245">
        <f>+Sklop15[[#This Row],[cena/enota brez DDV v EUR]]*Sklop15[[#This Row],[Okvirna količina]]</f>
        <v>0</v>
      </c>
      <c r="T16" s="245">
        <f>+Sklop15[[#This Row],[Končna cena/enoto mere (EUR) z DDV]]*Sklop15[[#This Row],[Okvirna količina]]</f>
        <v>0</v>
      </c>
      <c r="U16" s="97"/>
    </row>
    <row r="17" spans="1:21" s="232" customFormat="1" ht="12">
      <c r="A17" s="242" t="s">
        <v>3</v>
      </c>
      <c r="B17" s="293" t="s">
        <v>729</v>
      </c>
      <c r="C17" s="291">
        <v>1</v>
      </c>
      <c r="D17" s="186" t="s">
        <v>0</v>
      </c>
      <c r="E17" s="294"/>
      <c r="F17" s="295">
        <v>40</v>
      </c>
      <c r="G17" s="296" t="s">
        <v>0</v>
      </c>
      <c r="H17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7" s="285" t="str">
        <f>IF(Sklop15[[#This Row],[ZAHTEVANA SHEMA KAKOVOSTI]]&lt;&gt;"",Sklop15[[#This Row],[Preračunana masa/volumen/kos na enoto kg]],"")</f>
        <v/>
      </c>
      <c r="J17" s="277"/>
      <c r="K17" s="286"/>
      <c r="L17" s="286"/>
      <c r="M17" s="287"/>
      <c r="N17" s="278"/>
      <c r="O17" s="278"/>
      <c r="P17" s="279"/>
      <c r="Q17" s="278">
        <f>+Sklop15[[#This Row],[cena/enota brez DDV v EUR]]*Sklop15[[#This Row],[Stopnja DDV (%)]]</f>
        <v>0</v>
      </c>
      <c r="R17" s="278">
        <f>+Sklop15[[#This Row],[cena/enota brez DDV v EUR]]+Sklop15[[#This Row],[Davek (EUR)]]</f>
        <v>0</v>
      </c>
      <c r="S17" s="278">
        <f>+Sklop15[[#This Row],[cena/enota brez DDV v EUR]]*Sklop15[[#This Row],[Okvirna količina]]</f>
        <v>0</v>
      </c>
      <c r="T17" s="288">
        <f>+Sklop15[[#This Row],[Končna cena/enoto mere (EUR) z DDV]]*Sklop15[[#This Row],[Okvirna količina]]</f>
        <v>0</v>
      </c>
      <c r="U17" s="280"/>
    </row>
    <row r="18" spans="1:21" s="232" customFormat="1" ht="12">
      <c r="A18" s="242" t="s">
        <v>4</v>
      </c>
      <c r="B18" s="293" t="s">
        <v>731</v>
      </c>
      <c r="C18" s="291">
        <v>1</v>
      </c>
      <c r="D18" s="186" t="s">
        <v>0</v>
      </c>
      <c r="E18" s="294"/>
      <c r="F18" s="295">
        <v>40</v>
      </c>
      <c r="G18" s="296" t="s">
        <v>0</v>
      </c>
      <c r="H18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8" s="285" t="str">
        <f>IF(Sklop15[[#This Row],[ZAHTEVANA SHEMA KAKOVOSTI]]&lt;&gt;"",Sklop15[[#This Row],[Preračunana masa/volumen/kos na enoto kg]],"")</f>
        <v/>
      </c>
      <c r="J18" s="277"/>
      <c r="K18" s="286"/>
      <c r="L18" s="286"/>
      <c r="M18" s="287"/>
      <c r="N18" s="278"/>
      <c r="O18" s="278"/>
      <c r="P18" s="279"/>
      <c r="Q18" s="278">
        <f>+Sklop15[[#This Row],[cena/enota brez DDV v EUR]]*Sklop15[[#This Row],[Stopnja DDV (%)]]</f>
        <v>0</v>
      </c>
      <c r="R18" s="278">
        <f>+Sklop15[[#This Row],[cena/enota brez DDV v EUR]]+Sklop15[[#This Row],[Davek (EUR)]]</f>
        <v>0</v>
      </c>
      <c r="S18" s="278">
        <f>+Sklop15[[#This Row],[cena/enota brez DDV v EUR]]*Sklop15[[#This Row],[Okvirna količina]]</f>
        <v>0</v>
      </c>
      <c r="T18" s="288">
        <f>+Sklop15[[#This Row],[Končna cena/enoto mere (EUR) z DDV]]*Sklop15[[#This Row],[Okvirna količina]]</f>
        <v>0</v>
      </c>
      <c r="U18" s="280"/>
    </row>
    <row r="19" spans="1:21" s="232" customFormat="1" ht="12">
      <c r="A19" s="242" t="s">
        <v>5</v>
      </c>
      <c r="B19" s="399" t="s">
        <v>730</v>
      </c>
      <c r="C19" s="400">
        <v>1</v>
      </c>
      <c r="D19" s="400" t="s">
        <v>0</v>
      </c>
      <c r="E19" s="401"/>
      <c r="F19" s="405">
        <v>40</v>
      </c>
      <c r="G19" s="406" t="s">
        <v>0</v>
      </c>
      <c r="H19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9" s="306" t="str">
        <f>IF(Sklop15[[#This Row],[ZAHTEVANA SHEMA KAKOVOSTI]]&lt;&gt;"",Sklop15[[#This Row],[Preračunana masa/volumen/kos na enoto kg]],"")</f>
        <v/>
      </c>
      <c r="J19" s="307"/>
      <c r="K19" s="308"/>
      <c r="L19" s="308"/>
      <c r="M19" s="402"/>
      <c r="N19" s="403"/>
      <c r="O19" s="403"/>
      <c r="P19" s="404"/>
      <c r="Q19" s="403">
        <f>+Sklop15[[#This Row],[cena/enota brez DDV v EUR]]*Sklop15[[#This Row],[Stopnja DDV (%)]]</f>
        <v>0</v>
      </c>
      <c r="R19" s="403">
        <f>+Sklop15[[#This Row],[cena/enota brez DDV v EUR]]+Sklop15[[#This Row],[Davek (EUR)]]</f>
        <v>0</v>
      </c>
      <c r="S19" s="403">
        <f>+Sklop15[[#This Row],[cena/enota brez DDV v EUR]]*Sklop15[[#This Row],[Okvirna količina]]</f>
        <v>0</v>
      </c>
      <c r="T19" s="288">
        <f>+Sklop15[[#This Row],[Končna cena/enoto mere (EUR) z DDV]]*Sklop15[[#This Row],[Okvirna količina]]</f>
        <v>0</v>
      </c>
      <c r="U19" s="280"/>
    </row>
    <row r="20" spans="1:21" s="232" customFormat="1" ht="12">
      <c r="A20" s="242" t="s">
        <v>6</v>
      </c>
      <c r="B20" s="293" t="s">
        <v>732</v>
      </c>
      <c r="C20" s="291">
        <v>1</v>
      </c>
      <c r="D20" s="186" t="s">
        <v>0</v>
      </c>
      <c r="E20" s="294"/>
      <c r="F20" s="295">
        <v>40</v>
      </c>
      <c r="G20" s="296" t="s">
        <v>0</v>
      </c>
      <c r="H20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0" s="285" t="str">
        <f>IF(Sklop15[[#This Row],[ZAHTEVANA SHEMA KAKOVOSTI]]&lt;&gt;"",Sklop15[[#This Row],[Preračunana masa/volumen/kos na enoto kg]],"")</f>
        <v/>
      </c>
      <c r="J20" s="277"/>
      <c r="K20" s="286"/>
      <c r="L20" s="286"/>
      <c r="M20" s="287"/>
      <c r="N20" s="278"/>
      <c r="O20" s="278"/>
      <c r="P20" s="279"/>
      <c r="Q20" s="278">
        <f>+Sklop15[[#This Row],[cena/enota brez DDV v EUR]]*Sklop15[[#This Row],[Stopnja DDV (%)]]</f>
        <v>0</v>
      </c>
      <c r="R20" s="278">
        <f>+Sklop15[[#This Row],[cena/enota brez DDV v EUR]]+Sklop15[[#This Row],[Davek (EUR)]]</f>
        <v>0</v>
      </c>
      <c r="S20" s="278">
        <f>+Sklop15[[#This Row],[cena/enota brez DDV v EUR]]*Sklop15[[#This Row],[Okvirna količina]]</f>
        <v>0</v>
      </c>
      <c r="T20" s="288">
        <f>+Sklop15[[#This Row],[Končna cena/enoto mere (EUR) z DDV]]*Sklop15[[#This Row],[Okvirna količina]]</f>
        <v>0</v>
      </c>
      <c r="U20" s="280"/>
    </row>
    <row r="21" spans="1:21" s="232" customFormat="1" ht="12">
      <c r="A21" s="242" t="s">
        <v>7</v>
      </c>
      <c r="B21" s="293" t="s">
        <v>735</v>
      </c>
      <c r="C21" s="291">
        <v>1</v>
      </c>
      <c r="D21" s="186" t="s">
        <v>0</v>
      </c>
      <c r="E21" s="294"/>
      <c r="F21" s="295">
        <v>40</v>
      </c>
      <c r="G21" s="296" t="s">
        <v>0</v>
      </c>
      <c r="H21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1" s="285" t="str">
        <f>IF(Sklop15[[#This Row],[ZAHTEVANA SHEMA KAKOVOSTI]]&lt;&gt;"",Sklop15[[#This Row],[Preračunana masa/volumen/kos na enoto kg]],"")</f>
        <v/>
      </c>
      <c r="J21" s="277"/>
      <c r="K21" s="286"/>
      <c r="L21" s="286"/>
      <c r="M21" s="287"/>
      <c r="N21" s="278"/>
      <c r="O21" s="278"/>
      <c r="P21" s="279"/>
      <c r="Q21" s="278">
        <f>+Sklop15[[#This Row],[cena/enota brez DDV v EUR]]*Sklop15[[#This Row],[Stopnja DDV (%)]]</f>
        <v>0</v>
      </c>
      <c r="R21" s="278">
        <f>+Sklop15[[#This Row],[cena/enota brez DDV v EUR]]+Sklop15[[#This Row],[Davek (EUR)]]</f>
        <v>0</v>
      </c>
      <c r="S21" s="278">
        <f>+Sklop15[[#This Row],[cena/enota brez DDV v EUR]]*Sklop15[[#This Row],[Okvirna količina]]</f>
        <v>0</v>
      </c>
      <c r="T21" s="288">
        <f>+Sklop15[[#This Row],[Končna cena/enoto mere (EUR) z DDV]]*Sklop15[[#This Row],[Okvirna količina]]</f>
        <v>0</v>
      </c>
      <c r="U21" s="280"/>
    </row>
    <row r="22" spans="1:21" s="232" customFormat="1" ht="12">
      <c r="A22" s="242" t="s">
        <v>8</v>
      </c>
      <c r="B22" s="293" t="s">
        <v>736</v>
      </c>
      <c r="C22" s="291">
        <v>1</v>
      </c>
      <c r="D22" s="186" t="s">
        <v>0</v>
      </c>
      <c r="E22" s="294"/>
      <c r="F22" s="295">
        <v>40</v>
      </c>
      <c r="G22" s="296" t="s">
        <v>0</v>
      </c>
      <c r="H22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2" s="285" t="str">
        <f>IF(Sklop15[[#This Row],[ZAHTEVANA SHEMA KAKOVOSTI]]&lt;&gt;"",Sklop15[[#This Row],[Preračunana masa/volumen/kos na enoto kg]],"")</f>
        <v/>
      </c>
      <c r="J22" s="277"/>
      <c r="K22" s="286"/>
      <c r="L22" s="286"/>
      <c r="M22" s="287"/>
      <c r="N22" s="278"/>
      <c r="O22" s="278"/>
      <c r="P22" s="279"/>
      <c r="Q22" s="278">
        <f>+Sklop15[[#This Row],[cena/enota brez DDV v EUR]]*Sklop15[[#This Row],[Stopnja DDV (%)]]</f>
        <v>0</v>
      </c>
      <c r="R22" s="278">
        <f>+Sklop15[[#This Row],[cena/enota brez DDV v EUR]]+Sklop15[[#This Row],[Davek (EUR)]]</f>
        <v>0</v>
      </c>
      <c r="S22" s="278">
        <f>+Sklop15[[#This Row],[cena/enota brez DDV v EUR]]*Sklop15[[#This Row],[Okvirna količina]]</f>
        <v>0</v>
      </c>
      <c r="T22" s="288">
        <f>+Sklop15[[#This Row],[Končna cena/enoto mere (EUR) z DDV]]*Sklop15[[#This Row],[Okvirna količina]]</f>
        <v>0</v>
      </c>
      <c r="U22" s="280"/>
    </row>
    <row r="23" spans="1:21" s="232" customFormat="1" ht="12">
      <c r="A23" s="242" t="s">
        <v>9</v>
      </c>
      <c r="B23" s="293" t="s">
        <v>733</v>
      </c>
      <c r="C23" s="291">
        <v>1</v>
      </c>
      <c r="D23" s="186" t="s">
        <v>110</v>
      </c>
      <c r="E23" s="294"/>
      <c r="F23" s="295">
        <v>20</v>
      </c>
      <c r="G23" s="296" t="s">
        <v>0</v>
      </c>
      <c r="H23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0.02</v>
      </c>
      <c r="I23" s="285" t="str">
        <f>IF(Sklop15[[#This Row],[ZAHTEVANA SHEMA KAKOVOSTI]]&lt;&gt;"",Sklop15[[#This Row],[Preračunana masa/volumen/kos na enoto kg]],"")</f>
        <v/>
      </c>
      <c r="J23" s="277"/>
      <c r="K23" s="286"/>
      <c r="L23" s="286"/>
      <c r="M23" s="287"/>
      <c r="N23" s="278"/>
      <c r="O23" s="278"/>
      <c r="P23" s="279"/>
      <c r="Q23" s="278">
        <f>+Sklop15[[#This Row],[cena/enota brez DDV v EUR]]*Sklop15[[#This Row],[Stopnja DDV (%)]]</f>
        <v>0</v>
      </c>
      <c r="R23" s="278">
        <f>+Sklop15[[#This Row],[cena/enota brez DDV v EUR]]+Sklop15[[#This Row],[Davek (EUR)]]</f>
        <v>0</v>
      </c>
      <c r="S23" s="278">
        <f>+Sklop15[[#This Row],[cena/enota brez DDV v EUR]]*Sklop15[[#This Row],[Okvirna količina]]</f>
        <v>0</v>
      </c>
      <c r="T23" s="288">
        <f>+Sklop15[[#This Row],[Končna cena/enoto mere (EUR) z DDV]]*Sklop15[[#This Row],[Okvirna količina]]</f>
        <v>0</v>
      </c>
      <c r="U23" s="280"/>
    </row>
    <row r="24" spans="1:21" s="232" customFormat="1" ht="12">
      <c r="A24" s="242" t="s">
        <v>10</v>
      </c>
      <c r="B24" s="293" t="s">
        <v>734</v>
      </c>
      <c r="C24" s="291">
        <v>1</v>
      </c>
      <c r="D24" s="186" t="s">
        <v>0</v>
      </c>
      <c r="E24" s="294"/>
      <c r="F24" s="295">
        <v>20</v>
      </c>
      <c r="G24" s="296" t="s">
        <v>0</v>
      </c>
      <c r="H24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4" s="285" t="str">
        <f>IF(Sklop15[[#This Row],[ZAHTEVANA SHEMA KAKOVOSTI]]&lt;&gt;"",Sklop15[[#This Row],[Preračunana masa/volumen/kos na enoto kg]],"")</f>
        <v/>
      </c>
      <c r="J24" s="277"/>
      <c r="K24" s="286"/>
      <c r="L24" s="286"/>
      <c r="M24" s="287"/>
      <c r="N24" s="278"/>
      <c r="O24" s="278"/>
      <c r="P24" s="279"/>
      <c r="Q24" s="278">
        <f>+Sklop15[[#This Row],[cena/enota brez DDV v EUR]]*Sklop15[[#This Row],[Stopnja DDV (%)]]</f>
        <v>0</v>
      </c>
      <c r="R24" s="278">
        <f>+Sklop15[[#This Row],[cena/enota brez DDV v EUR]]+Sklop15[[#This Row],[Davek (EUR)]]</f>
        <v>0</v>
      </c>
      <c r="S24" s="278">
        <f>+Sklop15[[#This Row],[cena/enota brez DDV v EUR]]*Sklop15[[#This Row],[Okvirna količina]]</f>
        <v>0</v>
      </c>
      <c r="T24" s="288">
        <f>+Sklop15[[#This Row],[Končna cena/enoto mere (EUR) z DDV]]*Sklop15[[#This Row],[Okvirna količina]]</f>
        <v>0</v>
      </c>
      <c r="U24" s="280"/>
    </row>
    <row r="25" spans="1:21" s="232" customFormat="1" ht="12">
      <c r="A25" s="242" t="s">
        <v>11</v>
      </c>
      <c r="B25" s="399" t="s">
        <v>737</v>
      </c>
      <c r="C25" s="400">
        <v>1</v>
      </c>
      <c r="D25" s="400" t="s">
        <v>0</v>
      </c>
      <c r="E25" s="401"/>
      <c r="F25" s="405">
        <v>40</v>
      </c>
      <c r="G25" s="406" t="s">
        <v>0</v>
      </c>
      <c r="H25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5" s="306" t="str">
        <f>IF(Sklop15[[#This Row],[ZAHTEVANA SHEMA KAKOVOSTI]]&lt;&gt;"",Sklop15[[#This Row],[Preračunana masa/volumen/kos na enoto kg]],"")</f>
        <v/>
      </c>
      <c r="J25" s="307"/>
      <c r="K25" s="308"/>
      <c r="L25" s="308"/>
      <c r="M25" s="402"/>
      <c r="N25" s="403"/>
      <c r="O25" s="403"/>
      <c r="P25" s="404"/>
      <c r="Q25" s="403">
        <f>+Sklop15[[#This Row],[cena/enota brez DDV v EUR]]*Sklop15[[#This Row],[Stopnja DDV (%)]]</f>
        <v>0</v>
      </c>
      <c r="R25" s="403">
        <f>+Sklop15[[#This Row],[cena/enota brez DDV v EUR]]+Sklop15[[#This Row],[Davek (EUR)]]</f>
        <v>0</v>
      </c>
      <c r="S25" s="403">
        <f>+Sklop15[[#This Row],[cena/enota brez DDV v EUR]]*Sklop15[[#This Row],[Okvirna količina]]</f>
        <v>0</v>
      </c>
      <c r="T25" s="288">
        <f>+Sklop15[[#This Row],[Končna cena/enoto mere (EUR) z DDV]]*Sklop15[[#This Row],[Okvirna količina]]</f>
        <v>0</v>
      </c>
      <c r="U25" s="280"/>
    </row>
    <row r="26" spans="1:21" s="232" customFormat="1" ht="12">
      <c r="A26" s="242" t="s">
        <v>12</v>
      </c>
      <c r="B26" s="293" t="s">
        <v>585</v>
      </c>
      <c r="C26" s="291">
        <v>464</v>
      </c>
      <c r="D26" s="291" t="s">
        <v>110</v>
      </c>
      <c r="E26" s="294"/>
      <c r="F26" s="295">
        <v>5</v>
      </c>
      <c r="G26" s="296" t="s">
        <v>261</v>
      </c>
      <c r="H26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2.3200000000000003</v>
      </c>
      <c r="I26" s="285" t="str">
        <f>IF(Sklop15[[#This Row],[ZAHTEVANA SHEMA KAKOVOSTI]]&lt;&gt;"",Sklop15[[#This Row],[Preračunana masa/volumen/kos na enoto kg]],"")</f>
        <v/>
      </c>
      <c r="J26" s="277"/>
      <c r="K26" s="286"/>
      <c r="L26" s="286"/>
      <c r="M26" s="287"/>
      <c r="N26" s="278"/>
      <c r="O26" s="278"/>
      <c r="P26" s="279"/>
      <c r="Q26" s="278">
        <f>+Sklop15[[#This Row],[cena/enota brez DDV v EUR]]*Sklop15[[#This Row],[Stopnja DDV (%)]]</f>
        <v>0</v>
      </c>
      <c r="R26" s="278">
        <f>+Sklop15[[#This Row],[cena/enota brez DDV v EUR]]+Sklop15[[#This Row],[Davek (EUR)]]</f>
        <v>0</v>
      </c>
      <c r="S26" s="278">
        <f>+Sklop15[[#This Row],[cena/enota brez DDV v EUR]]*Sklop15[[#This Row],[Okvirna količina]]</f>
        <v>0</v>
      </c>
      <c r="T26" s="288">
        <f>+Sklop15[[#This Row],[Končna cena/enoto mere (EUR) z DDV]]*Sklop15[[#This Row],[Okvirna količina]]</f>
        <v>0</v>
      </c>
      <c r="U26" s="280"/>
    </row>
    <row r="27" spans="1:21" s="232" customFormat="1" ht="12">
      <c r="A27" s="242" t="s">
        <v>13</v>
      </c>
      <c r="B27" s="293" t="s">
        <v>586</v>
      </c>
      <c r="C27" s="291">
        <v>162</v>
      </c>
      <c r="D27" s="291" t="s">
        <v>110</v>
      </c>
      <c r="E27" s="294"/>
      <c r="F27" s="295">
        <v>10</v>
      </c>
      <c r="G27" s="296" t="s">
        <v>261</v>
      </c>
      <c r="H27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1.62</v>
      </c>
      <c r="I27" s="285" t="str">
        <f>IF(Sklop15[[#This Row],[ZAHTEVANA SHEMA KAKOVOSTI]]&lt;&gt;"",Sklop15[[#This Row],[Preračunana masa/volumen/kos na enoto kg]],"")</f>
        <v/>
      </c>
      <c r="J27" s="277"/>
      <c r="K27" s="286"/>
      <c r="L27" s="286"/>
      <c r="M27" s="287"/>
      <c r="N27" s="278"/>
      <c r="O27" s="278"/>
      <c r="P27" s="279"/>
      <c r="Q27" s="278">
        <f>+Sklop15[[#This Row],[cena/enota brez DDV v EUR]]*Sklop15[[#This Row],[Stopnja DDV (%)]]</f>
        <v>0</v>
      </c>
      <c r="R27" s="278">
        <f>+Sklop15[[#This Row],[cena/enota brez DDV v EUR]]+Sklop15[[#This Row],[Davek (EUR)]]</f>
        <v>0</v>
      </c>
      <c r="S27" s="278">
        <f>+Sklop15[[#This Row],[cena/enota brez DDV v EUR]]*Sklop15[[#This Row],[Okvirna količina]]</f>
        <v>0</v>
      </c>
      <c r="T27" s="288">
        <f>+Sklop15[[#This Row],[Končna cena/enoto mere (EUR) z DDV]]*Sklop15[[#This Row],[Okvirna količina]]</f>
        <v>0</v>
      </c>
      <c r="U27" s="280"/>
    </row>
    <row r="28" spans="1:21" s="232" customFormat="1" ht="12">
      <c r="A28" s="242" t="s">
        <v>14</v>
      </c>
      <c r="B28" s="293" t="s">
        <v>587</v>
      </c>
      <c r="C28" s="291">
        <v>185</v>
      </c>
      <c r="D28" s="291" t="s">
        <v>110</v>
      </c>
      <c r="E28" s="294"/>
      <c r="F28" s="295">
        <v>1</v>
      </c>
      <c r="G28" s="296" t="s">
        <v>261</v>
      </c>
      <c r="H28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0.185</v>
      </c>
      <c r="I28" s="285" t="str">
        <f>IF(Sklop15[[#This Row],[ZAHTEVANA SHEMA KAKOVOSTI]]&lt;&gt;"",Sklop15[[#This Row],[Preračunana masa/volumen/kos na enoto kg]],"")</f>
        <v/>
      </c>
      <c r="J28" s="277"/>
      <c r="K28" s="286"/>
      <c r="L28" s="286"/>
      <c r="M28" s="287"/>
      <c r="N28" s="278"/>
      <c r="O28" s="278"/>
      <c r="P28" s="279"/>
      <c r="Q28" s="278">
        <f>+Sklop15[[#This Row],[cena/enota brez DDV v EUR]]*Sklop15[[#This Row],[Stopnja DDV (%)]]</f>
        <v>0</v>
      </c>
      <c r="R28" s="278">
        <f>+Sklop15[[#This Row],[cena/enota brez DDV v EUR]]+Sklop15[[#This Row],[Davek (EUR)]]</f>
        <v>0</v>
      </c>
      <c r="S28" s="278">
        <f>+Sklop15[[#This Row],[cena/enota brez DDV v EUR]]*Sklop15[[#This Row],[Okvirna količina]]</f>
        <v>0</v>
      </c>
      <c r="T28" s="288">
        <f>+Sklop15[[#This Row],[Končna cena/enoto mere (EUR) z DDV]]*Sklop15[[#This Row],[Okvirna količina]]</f>
        <v>0</v>
      </c>
      <c r="U28" s="280"/>
    </row>
    <row r="29" spans="1:21" s="232" customFormat="1" ht="12">
      <c r="A29" s="242" t="s">
        <v>15</v>
      </c>
      <c r="B29" s="399" t="s">
        <v>714</v>
      </c>
      <c r="C29" s="400">
        <v>1000</v>
      </c>
      <c r="D29" s="400" t="s">
        <v>110</v>
      </c>
      <c r="E29" s="401"/>
      <c r="F29" s="405">
        <v>5</v>
      </c>
      <c r="G29" s="406" t="s">
        <v>261</v>
      </c>
      <c r="H29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9" s="306" t="str">
        <f>IF(Sklop15[[#This Row],[ZAHTEVANA SHEMA KAKOVOSTI]]&lt;&gt;"",Sklop15[[#This Row],[Preračunana masa/volumen/kos na enoto kg]],"")</f>
        <v/>
      </c>
      <c r="J29" s="307"/>
      <c r="K29" s="308"/>
      <c r="L29" s="308"/>
      <c r="M29" s="402"/>
      <c r="N29" s="403"/>
      <c r="O29" s="403"/>
      <c r="P29" s="404"/>
      <c r="Q29" s="403">
        <f>+Sklop15[[#This Row],[cena/enota brez DDV v EUR]]*Sklop15[[#This Row],[Stopnja DDV (%)]]</f>
        <v>0</v>
      </c>
      <c r="R29" s="403">
        <f>+Sklop15[[#This Row],[cena/enota brez DDV v EUR]]+Sklop15[[#This Row],[Davek (EUR)]]</f>
        <v>0</v>
      </c>
      <c r="S29" s="403">
        <f>+Sklop15[[#This Row],[cena/enota brez DDV v EUR]]*Sklop15[[#This Row],[Okvirna količina]]</f>
        <v>0</v>
      </c>
      <c r="T29" s="288">
        <f>+Sklop15[[#This Row],[Končna cena/enoto mere (EUR) z DDV]]*Sklop15[[#This Row],[Okvirna količina]]</f>
        <v>0</v>
      </c>
      <c r="U29" s="280"/>
    </row>
    <row r="30" spans="1:21" s="232" customFormat="1" ht="12">
      <c r="A30" s="242" t="s">
        <v>16</v>
      </c>
      <c r="B30" s="399" t="s">
        <v>715</v>
      </c>
      <c r="C30" s="400">
        <v>860</v>
      </c>
      <c r="D30" s="400" t="s">
        <v>110</v>
      </c>
      <c r="E30" s="401"/>
      <c r="F30" s="405">
        <v>5</v>
      </c>
      <c r="G30" s="406" t="s">
        <v>261</v>
      </c>
      <c r="H30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4.3</v>
      </c>
      <c r="I30" s="306" t="str">
        <f>IF(Sklop15[[#This Row],[ZAHTEVANA SHEMA KAKOVOSTI]]&lt;&gt;"",Sklop15[[#This Row],[Preračunana masa/volumen/kos na enoto kg]],"")</f>
        <v/>
      </c>
      <c r="J30" s="307"/>
      <c r="K30" s="308"/>
      <c r="L30" s="308"/>
      <c r="M30" s="402"/>
      <c r="N30" s="403"/>
      <c r="O30" s="403"/>
      <c r="P30" s="404"/>
      <c r="Q30" s="403">
        <f>+Sklop15[[#This Row],[cena/enota brez DDV v EUR]]*Sklop15[[#This Row],[Stopnja DDV (%)]]</f>
        <v>0</v>
      </c>
      <c r="R30" s="403">
        <f>+Sklop15[[#This Row],[cena/enota brez DDV v EUR]]+Sklop15[[#This Row],[Davek (EUR)]]</f>
        <v>0</v>
      </c>
      <c r="S30" s="403">
        <f>+Sklop15[[#This Row],[cena/enota brez DDV v EUR]]*Sklop15[[#This Row],[Okvirna količina]]</f>
        <v>0</v>
      </c>
      <c r="T30" s="288">
        <f>+Sklop15[[#This Row],[Končna cena/enoto mere (EUR) z DDV]]*Sklop15[[#This Row],[Okvirna količina]]</f>
        <v>0</v>
      </c>
      <c r="U30" s="280"/>
    </row>
    <row r="31" spans="1:21" s="232" customFormat="1" ht="12">
      <c r="A31" s="242" t="s">
        <v>17</v>
      </c>
      <c r="B31" s="293" t="s">
        <v>588</v>
      </c>
      <c r="C31" s="291">
        <v>1000</v>
      </c>
      <c r="D31" s="291" t="s">
        <v>110</v>
      </c>
      <c r="E31" s="294"/>
      <c r="F31" s="295">
        <v>5</v>
      </c>
      <c r="G31" s="296" t="s">
        <v>0</v>
      </c>
      <c r="H31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1" s="285" t="str">
        <f>IF(Sklop15[[#This Row],[ZAHTEVANA SHEMA KAKOVOSTI]]&lt;&gt;"",Sklop15[[#This Row],[Preračunana masa/volumen/kos na enoto kg]],"")</f>
        <v/>
      </c>
      <c r="J31" s="277"/>
      <c r="K31" s="286"/>
      <c r="L31" s="286"/>
      <c r="M31" s="287"/>
      <c r="N31" s="278"/>
      <c r="O31" s="278"/>
      <c r="P31" s="279"/>
      <c r="Q31" s="278">
        <f>+Sklop15[[#This Row],[cena/enota brez DDV v EUR]]*Sklop15[[#This Row],[Stopnja DDV (%)]]</f>
        <v>0</v>
      </c>
      <c r="R31" s="278">
        <f>+Sklop15[[#This Row],[cena/enota brez DDV v EUR]]+Sklop15[[#This Row],[Davek (EUR)]]</f>
        <v>0</v>
      </c>
      <c r="S31" s="278">
        <f>+Sklop15[[#This Row],[cena/enota brez DDV v EUR]]*Sklop15[[#This Row],[Okvirna količina]]</f>
        <v>0</v>
      </c>
      <c r="T31" s="288">
        <f>+Sklop15[[#This Row],[Končna cena/enoto mere (EUR) z DDV]]*Sklop15[[#This Row],[Okvirna količina]]</f>
        <v>0</v>
      </c>
      <c r="U31" s="280"/>
    </row>
    <row r="32" spans="1:21" s="232" customFormat="1" ht="12">
      <c r="A32" s="242" t="s">
        <v>18</v>
      </c>
      <c r="B32" s="293" t="s">
        <v>589</v>
      </c>
      <c r="C32" s="291">
        <v>130</v>
      </c>
      <c r="D32" s="291" t="s">
        <v>110</v>
      </c>
      <c r="E32" s="294"/>
      <c r="F32" s="295">
        <v>5</v>
      </c>
      <c r="G32" s="296" t="s">
        <v>261</v>
      </c>
      <c r="H32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0.65</v>
      </c>
      <c r="I32" s="285" t="str">
        <f>IF(Sklop15[[#This Row],[ZAHTEVANA SHEMA KAKOVOSTI]]&lt;&gt;"",Sklop15[[#This Row],[Preračunana masa/volumen/kos na enoto kg]],"")</f>
        <v/>
      </c>
      <c r="J32" s="277"/>
      <c r="K32" s="286"/>
      <c r="L32" s="286"/>
      <c r="M32" s="287"/>
      <c r="N32" s="278"/>
      <c r="O32" s="278"/>
      <c r="P32" s="279"/>
      <c r="Q32" s="278">
        <f>+Sklop15[[#This Row],[cena/enota brez DDV v EUR]]*Sklop15[[#This Row],[Stopnja DDV (%)]]</f>
        <v>0</v>
      </c>
      <c r="R32" s="278">
        <f>+Sklop15[[#This Row],[cena/enota brez DDV v EUR]]+Sklop15[[#This Row],[Davek (EUR)]]</f>
        <v>0</v>
      </c>
      <c r="S32" s="278">
        <f>+Sklop15[[#This Row],[cena/enota brez DDV v EUR]]*Sklop15[[#This Row],[Okvirna količina]]</f>
        <v>0</v>
      </c>
      <c r="T32" s="288">
        <f>+Sklop15[[#This Row],[Končna cena/enoto mere (EUR) z DDV]]*Sklop15[[#This Row],[Okvirna količina]]</f>
        <v>0</v>
      </c>
      <c r="U32" s="280"/>
    </row>
    <row r="33" spans="1:21" s="232" customFormat="1" ht="12">
      <c r="A33" s="242" t="s">
        <v>19</v>
      </c>
      <c r="B33" s="293" t="s">
        <v>590</v>
      </c>
      <c r="C33" s="291">
        <v>110</v>
      </c>
      <c r="D33" s="291" t="s">
        <v>110</v>
      </c>
      <c r="E33" s="294"/>
      <c r="F33" s="295">
        <v>10</v>
      </c>
      <c r="G33" s="296" t="s">
        <v>261</v>
      </c>
      <c r="H33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1.1000000000000001</v>
      </c>
      <c r="I33" s="285" t="str">
        <f>IF(Sklop15[[#This Row],[ZAHTEVANA SHEMA KAKOVOSTI]]&lt;&gt;"",Sklop15[[#This Row],[Preračunana masa/volumen/kos na enoto kg]],"")</f>
        <v/>
      </c>
      <c r="J33" s="277"/>
      <c r="K33" s="286"/>
      <c r="L33" s="286"/>
      <c r="M33" s="287"/>
      <c r="N33" s="278"/>
      <c r="O33" s="278"/>
      <c r="P33" s="279"/>
      <c r="Q33" s="278">
        <f>+Sklop15[[#This Row],[cena/enota brez DDV v EUR]]*Sklop15[[#This Row],[Stopnja DDV (%)]]</f>
        <v>0</v>
      </c>
      <c r="R33" s="278">
        <f>+Sklop15[[#This Row],[cena/enota brez DDV v EUR]]+Sklop15[[#This Row],[Davek (EUR)]]</f>
        <v>0</v>
      </c>
      <c r="S33" s="278">
        <f>+Sklop15[[#This Row],[cena/enota brez DDV v EUR]]*Sklop15[[#This Row],[Okvirna količina]]</f>
        <v>0</v>
      </c>
      <c r="T33" s="288">
        <f>+Sklop15[[#This Row],[Končna cena/enoto mere (EUR) z DDV]]*Sklop15[[#This Row],[Okvirna količina]]</f>
        <v>0</v>
      </c>
      <c r="U33" s="280"/>
    </row>
    <row r="34" spans="1:21" s="232" customFormat="1" ht="12">
      <c r="A34" s="242" t="s">
        <v>20</v>
      </c>
      <c r="B34" s="293" t="s">
        <v>591</v>
      </c>
      <c r="C34" s="291">
        <v>300</v>
      </c>
      <c r="D34" s="291" t="s">
        <v>110</v>
      </c>
      <c r="E34" s="294"/>
      <c r="F34" s="295">
        <v>10</v>
      </c>
      <c r="G34" s="296" t="s">
        <v>261</v>
      </c>
      <c r="H34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4" s="285" t="str">
        <f>IF(Sklop15[[#This Row],[ZAHTEVANA SHEMA KAKOVOSTI]]&lt;&gt;"",Sklop15[[#This Row],[Preračunana masa/volumen/kos na enoto kg]],"")</f>
        <v/>
      </c>
      <c r="J34" s="277"/>
      <c r="K34" s="286"/>
      <c r="L34" s="286"/>
      <c r="M34" s="287"/>
      <c r="N34" s="278"/>
      <c r="O34" s="278"/>
      <c r="P34" s="279"/>
      <c r="Q34" s="278">
        <f>+Sklop15[[#This Row],[cena/enota brez DDV v EUR]]*Sklop15[[#This Row],[Stopnja DDV (%)]]</f>
        <v>0</v>
      </c>
      <c r="R34" s="278">
        <f>+Sklop15[[#This Row],[cena/enota brez DDV v EUR]]+Sklop15[[#This Row],[Davek (EUR)]]</f>
        <v>0</v>
      </c>
      <c r="S34" s="278">
        <f>+Sklop15[[#This Row],[cena/enota brez DDV v EUR]]*Sklop15[[#This Row],[Okvirna količina]]</f>
        <v>0</v>
      </c>
      <c r="T34" s="288">
        <f>+Sklop15[[#This Row],[Končna cena/enoto mere (EUR) z DDV]]*Sklop15[[#This Row],[Okvirna količina]]</f>
        <v>0</v>
      </c>
      <c r="U34" s="280"/>
    </row>
    <row r="35" spans="1:21" s="232" customFormat="1" ht="12">
      <c r="A35" s="242" t="s">
        <v>21</v>
      </c>
      <c r="B35" s="293" t="s">
        <v>592</v>
      </c>
      <c r="C35" s="291">
        <v>210</v>
      </c>
      <c r="D35" s="291" t="s">
        <v>110</v>
      </c>
      <c r="E35" s="294"/>
      <c r="F35" s="295">
        <v>5</v>
      </c>
      <c r="G35" s="296" t="s">
        <v>261</v>
      </c>
      <c r="H35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1.05</v>
      </c>
      <c r="I35" s="285" t="str">
        <f>IF(Sklop15[[#This Row],[ZAHTEVANA SHEMA KAKOVOSTI]]&lt;&gt;"",Sklop15[[#This Row],[Preračunana masa/volumen/kos na enoto kg]],"")</f>
        <v/>
      </c>
      <c r="J35" s="277"/>
      <c r="K35" s="286"/>
      <c r="L35" s="286"/>
      <c r="M35" s="287"/>
      <c r="N35" s="278"/>
      <c r="O35" s="278"/>
      <c r="P35" s="279"/>
      <c r="Q35" s="278">
        <f>+Sklop15[[#This Row],[cena/enota brez DDV v EUR]]*Sklop15[[#This Row],[Stopnja DDV (%)]]</f>
        <v>0</v>
      </c>
      <c r="R35" s="278">
        <f>+Sklop15[[#This Row],[cena/enota brez DDV v EUR]]+Sklop15[[#This Row],[Davek (EUR)]]</f>
        <v>0</v>
      </c>
      <c r="S35" s="278">
        <f>+Sklop15[[#This Row],[cena/enota brez DDV v EUR]]*Sklop15[[#This Row],[Okvirna količina]]</f>
        <v>0</v>
      </c>
      <c r="T35" s="288">
        <f>+Sklop15[[#This Row],[Končna cena/enoto mere (EUR) z DDV]]*Sklop15[[#This Row],[Okvirna količina]]</f>
        <v>0</v>
      </c>
      <c r="U35" s="280"/>
    </row>
    <row r="36" spans="1:21" s="232" customFormat="1" ht="12">
      <c r="A36" s="242" t="s">
        <v>22</v>
      </c>
      <c r="B36" s="293" t="s">
        <v>593</v>
      </c>
      <c r="C36" s="291">
        <v>100</v>
      </c>
      <c r="D36" s="291" t="s">
        <v>110</v>
      </c>
      <c r="E36" s="294"/>
      <c r="F36" s="295">
        <v>20</v>
      </c>
      <c r="G36" s="296" t="s">
        <v>261</v>
      </c>
      <c r="H36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6" s="285" t="str">
        <f>IF(Sklop15[[#This Row],[ZAHTEVANA SHEMA KAKOVOSTI]]&lt;&gt;"",Sklop15[[#This Row],[Preračunana masa/volumen/kos na enoto kg]],"")</f>
        <v/>
      </c>
      <c r="J36" s="277"/>
      <c r="K36" s="286"/>
      <c r="L36" s="286"/>
      <c r="M36" s="287"/>
      <c r="N36" s="278"/>
      <c r="O36" s="278"/>
      <c r="P36" s="279"/>
      <c r="Q36" s="278">
        <f>+Sklop15[[#This Row],[cena/enota brez DDV v EUR]]*Sklop15[[#This Row],[Stopnja DDV (%)]]</f>
        <v>0</v>
      </c>
      <c r="R36" s="278">
        <f>+Sklop15[[#This Row],[cena/enota brez DDV v EUR]]+Sklop15[[#This Row],[Davek (EUR)]]</f>
        <v>0</v>
      </c>
      <c r="S36" s="278">
        <f>+Sklop15[[#This Row],[cena/enota brez DDV v EUR]]*Sklop15[[#This Row],[Okvirna količina]]</f>
        <v>0</v>
      </c>
      <c r="T36" s="288">
        <f>+Sklop15[[#This Row],[Končna cena/enoto mere (EUR) z DDV]]*Sklop15[[#This Row],[Okvirna količina]]</f>
        <v>0</v>
      </c>
      <c r="U36" s="280"/>
    </row>
    <row r="37" spans="1:21" s="232" customFormat="1" ht="12">
      <c r="A37" s="242" t="s">
        <v>23</v>
      </c>
      <c r="B37" s="293" t="s">
        <v>594</v>
      </c>
      <c r="C37" s="291">
        <v>85</v>
      </c>
      <c r="D37" s="291" t="s">
        <v>110</v>
      </c>
      <c r="E37" s="294"/>
      <c r="F37" s="295">
        <v>20</v>
      </c>
      <c r="G37" s="296" t="s">
        <v>261</v>
      </c>
      <c r="H37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1.7000000000000002</v>
      </c>
      <c r="I37" s="285" t="str">
        <f>IF(Sklop15[[#This Row],[ZAHTEVANA SHEMA KAKOVOSTI]]&lt;&gt;"",Sklop15[[#This Row],[Preračunana masa/volumen/kos na enoto kg]],"")</f>
        <v/>
      </c>
      <c r="J37" s="277"/>
      <c r="K37" s="286"/>
      <c r="L37" s="286"/>
      <c r="M37" s="287"/>
      <c r="N37" s="278"/>
      <c r="O37" s="278"/>
      <c r="P37" s="279"/>
      <c r="Q37" s="278">
        <f>+Sklop15[[#This Row],[cena/enota brez DDV v EUR]]*Sklop15[[#This Row],[Stopnja DDV (%)]]</f>
        <v>0</v>
      </c>
      <c r="R37" s="278">
        <f>+Sklop15[[#This Row],[cena/enota brez DDV v EUR]]+Sklop15[[#This Row],[Davek (EUR)]]</f>
        <v>0</v>
      </c>
      <c r="S37" s="278">
        <f>+Sklop15[[#This Row],[cena/enota brez DDV v EUR]]*Sklop15[[#This Row],[Okvirna količina]]</f>
        <v>0</v>
      </c>
      <c r="T37" s="288">
        <f>+Sklop15[[#This Row],[Končna cena/enoto mere (EUR) z DDV]]*Sklop15[[#This Row],[Okvirna količina]]</f>
        <v>0</v>
      </c>
      <c r="U37" s="280"/>
    </row>
    <row r="38" spans="1:21" s="232" customFormat="1" ht="12">
      <c r="A38" s="242" t="s">
        <v>24</v>
      </c>
      <c r="B38" s="293" t="s">
        <v>595</v>
      </c>
      <c r="C38" s="291">
        <v>165</v>
      </c>
      <c r="D38" s="291" t="s">
        <v>110</v>
      </c>
      <c r="E38" s="294"/>
      <c r="F38" s="295">
        <v>5</v>
      </c>
      <c r="G38" s="296" t="s">
        <v>261</v>
      </c>
      <c r="H38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0.82500000000000007</v>
      </c>
      <c r="I38" s="285" t="str">
        <f>IF(Sklop15[[#This Row],[ZAHTEVANA SHEMA KAKOVOSTI]]&lt;&gt;"",Sklop15[[#This Row],[Preračunana masa/volumen/kos na enoto kg]],"")</f>
        <v/>
      </c>
      <c r="J38" s="277"/>
      <c r="K38" s="286"/>
      <c r="L38" s="286"/>
      <c r="M38" s="287"/>
      <c r="N38" s="278"/>
      <c r="O38" s="278"/>
      <c r="P38" s="279"/>
      <c r="Q38" s="278">
        <f>+Sklop15[[#This Row],[cena/enota brez DDV v EUR]]*Sklop15[[#This Row],[Stopnja DDV (%)]]</f>
        <v>0</v>
      </c>
      <c r="R38" s="278">
        <f>+Sklop15[[#This Row],[cena/enota brez DDV v EUR]]+Sklop15[[#This Row],[Davek (EUR)]]</f>
        <v>0</v>
      </c>
      <c r="S38" s="278">
        <f>+Sklop15[[#This Row],[cena/enota brez DDV v EUR]]*Sklop15[[#This Row],[Okvirna količina]]</f>
        <v>0</v>
      </c>
      <c r="T38" s="288">
        <f>+Sklop15[[#This Row],[Končna cena/enoto mere (EUR) z DDV]]*Sklop15[[#This Row],[Okvirna količina]]</f>
        <v>0</v>
      </c>
      <c r="U38" s="280"/>
    </row>
    <row r="39" spans="1:21" s="232" customFormat="1" ht="12">
      <c r="A39" s="242" t="s">
        <v>25</v>
      </c>
      <c r="B39" s="293" t="s">
        <v>596</v>
      </c>
      <c r="C39" s="291">
        <v>127</v>
      </c>
      <c r="D39" s="291" t="s">
        <v>110</v>
      </c>
      <c r="E39" s="294"/>
      <c r="F39" s="295">
        <v>50</v>
      </c>
      <c r="G39" s="296" t="s">
        <v>261</v>
      </c>
      <c r="H39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6.35</v>
      </c>
      <c r="I39" s="285" t="str">
        <f>IF(Sklop15[[#This Row],[ZAHTEVANA SHEMA KAKOVOSTI]]&lt;&gt;"",Sklop15[[#This Row],[Preračunana masa/volumen/kos na enoto kg]],"")</f>
        <v/>
      </c>
      <c r="J39" s="277"/>
      <c r="K39" s="286"/>
      <c r="L39" s="286"/>
      <c r="M39" s="287"/>
      <c r="N39" s="278"/>
      <c r="O39" s="278"/>
      <c r="P39" s="279"/>
      <c r="Q39" s="278">
        <f>+Sklop15[[#This Row],[cena/enota brez DDV v EUR]]*Sklop15[[#This Row],[Stopnja DDV (%)]]</f>
        <v>0</v>
      </c>
      <c r="R39" s="278">
        <f>+Sklop15[[#This Row],[cena/enota brez DDV v EUR]]+Sklop15[[#This Row],[Davek (EUR)]]</f>
        <v>0</v>
      </c>
      <c r="S39" s="278">
        <f>+Sklop15[[#This Row],[cena/enota brez DDV v EUR]]*Sklop15[[#This Row],[Okvirna količina]]</f>
        <v>0</v>
      </c>
      <c r="T39" s="288">
        <f>+Sklop15[[#This Row],[Končna cena/enoto mere (EUR) z DDV]]*Sklop15[[#This Row],[Okvirna količina]]</f>
        <v>0</v>
      </c>
      <c r="U39" s="280"/>
    </row>
    <row r="40" spans="1:21" s="232" customFormat="1" ht="12">
      <c r="A40" s="242" t="s">
        <v>26</v>
      </c>
      <c r="B40" s="293" t="s">
        <v>597</v>
      </c>
      <c r="C40" s="291">
        <v>1000</v>
      </c>
      <c r="D40" s="291" t="s">
        <v>110</v>
      </c>
      <c r="E40" s="294"/>
      <c r="F40" s="295">
        <v>20</v>
      </c>
      <c r="G40" s="296" t="s">
        <v>261</v>
      </c>
      <c r="H40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0" s="285" t="str">
        <f>IF(Sklop15[[#This Row],[ZAHTEVANA SHEMA KAKOVOSTI]]&lt;&gt;"",Sklop15[[#This Row],[Preračunana masa/volumen/kos na enoto kg]],"")</f>
        <v/>
      </c>
      <c r="J40" s="277"/>
      <c r="K40" s="286"/>
      <c r="L40" s="286"/>
      <c r="M40" s="287"/>
      <c r="N40" s="278"/>
      <c r="O40" s="278"/>
      <c r="P40" s="279"/>
      <c r="Q40" s="278">
        <f>+Sklop15[[#This Row],[cena/enota brez DDV v EUR]]*Sklop15[[#This Row],[Stopnja DDV (%)]]</f>
        <v>0</v>
      </c>
      <c r="R40" s="278">
        <f>+Sklop15[[#This Row],[cena/enota brez DDV v EUR]]+Sklop15[[#This Row],[Davek (EUR)]]</f>
        <v>0</v>
      </c>
      <c r="S40" s="278">
        <f>+Sklop15[[#This Row],[cena/enota brez DDV v EUR]]*Sklop15[[#This Row],[Okvirna količina]]</f>
        <v>0</v>
      </c>
      <c r="T40" s="288">
        <f>+Sklop15[[#This Row],[Končna cena/enoto mere (EUR) z DDV]]*Sklop15[[#This Row],[Okvirna količina]]</f>
        <v>0</v>
      </c>
      <c r="U40" s="280"/>
    </row>
    <row r="41" spans="1:21" s="232" customFormat="1" ht="12">
      <c r="A41" s="242" t="s">
        <v>27</v>
      </c>
      <c r="B41" s="293" t="s">
        <v>598</v>
      </c>
      <c r="C41" s="291">
        <v>533</v>
      </c>
      <c r="D41" s="291" t="s">
        <v>110</v>
      </c>
      <c r="E41" s="294"/>
      <c r="F41" s="295">
        <v>5</v>
      </c>
      <c r="G41" s="296" t="s">
        <v>261</v>
      </c>
      <c r="H41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2.665</v>
      </c>
      <c r="I41" s="285" t="str">
        <f>IF(Sklop15[[#This Row],[ZAHTEVANA SHEMA KAKOVOSTI]]&lt;&gt;"",Sklop15[[#This Row],[Preračunana masa/volumen/kos na enoto kg]],"")</f>
        <v/>
      </c>
      <c r="J41" s="277"/>
      <c r="K41" s="286"/>
      <c r="L41" s="286"/>
      <c r="M41" s="287"/>
      <c r="N41" s="278"/>
      <c r="O41" s="278"/>
      <c r="P41" s="279"/>
      <c r="Q41" s="278">
        <f>+Sklop15[[#This Row],[cena/enota brez DDV v EUR]]*Sklop15[[#This Row],[Stopnja DDV (%)]]</f>
        <v>0</v>
      </c>
      <c r="R41" s="278">
        <f>+Sklop15[[#This Row],[cena/enota brez DDV v EUR]]+Sklop15[[#This Row],[Davek (EUR)]]</f>
        <v>0</v>
      </c>
      <c r="S41" s="278">
        <f>+Sklop15[[#This Row],[cena/enota brez DDV v EUR]]*Sklop15[[#This Row],[Okvirna količina]]</f>
        <v>0</v>
      </c>
      <c r="T41" s="288">
        <f>+Sklop15[[#This Row],[Končna cena/enoto mere (EUR) z DDV]]*Sklop15[[#This Row],[Okvirna količina]]</f>
        <v>0</v>
      </c>
      <c r="U41" s="280"/>
    </row>
    <row r="42" spans="1:21" s="232" customFormat="1" ht="12">
      <c r="A42" s="242" t="s">
        <v>28</v>
      </c>
      <c r="B42" s="293" t="s">
        <v>599</v>
      </c>
      <c r="C42" s="291">
        <v>533</v>
      </c>
      <c r="D42" s="291" t="s">
        <v>110</v>
      </c>
      <c r="E42" s="294"/>
      <c r="F42" s="295">
        <v>10</v>
      </c>
      <c r="G42" s="296" t="s">
        <v>261</v>
      </c>
      <c r="H42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5.33</v>
      </c>
      <c r="I42" s="285" t="str">
        <f>IF(Sklop15[[#This Row],[ZAHTEVANA SHEMA KAKOVOSTI]]&lt;&gt;"",Sklop15[[#This Row],[Preračunana masa/volumen/kos na enoto kg]],"")</f>
        <v/>
      </c>
      <c r="J42" s="277"/>
      <c r="K42" s="286"/>
      <c r="L42" s="286"/>
      <c r="M42" s="287"/>
      <c r="N42" s="278"/>
      <c r="O42" s="278"/>
      <c r="P42" s="279"/>
      <c r="Q42" s="278">
        <f>+Sklop15[[#This Row],[cena/enota brez DDV v EUR]]*Sklop15[[#This Row],[Stopnja DDV (%)]]</f>
        <v>0</v>
      </c>
      <c r="R42" s="278">
        <f>+Sklop15[[#This Row],[cena/enota brez DDV v EUR]]+Sklop15[[#This Row],[Davek (EUR)]]</f>
        <v>0</v>
      </c>
      <c r="S42" s="278">
        <f>+Sklop15[[#This Row],[cena/enota brez DDV v EUR]]*Sklop15[[#This Row],[Okvirna količina]]</f>
        <v>0</v>
      </c>
      <c r="T42" s="288">
        <f>+Sklop15[[#This Row],[Končna cena/enoto mere (EUR) z DDV]]*Sklop15[[#This Row],[Okvirna količina]]</f>
        <v>0</v>
      </c>
      <c r="U42" s="280"/>
    </row>
    <row r="43" spans="1:21" s="232" customFormat="1" ht="12">
      <c r="A43" s="242" t="s">
        <v>29</v>
      </c>
      <c r="B43" s="293" t="s">
        <v>600</v>
      </c>
      <c r="C43" s="291">
        <v>382</v>
      </c>
      <c r="D43" s="291" t="s">
        <v>110</v>
      </c>
      <c r="E43" s="294"/>
      <c r="F43" s="295">
        <v>2</v>
      </c>
      <c r="G43" s="296" t="s">
        <v>261</v>
      </c>
      <c r="H43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0.76400000000000001</v>
      </c>
      <c r="I43" s="285" t="str">
        <f>IF(Sklop15[[#This Row],[ZAHTEVANA SHEMA KAKOVOSTI]]&lt;&gt;"",Sklop15[[#This Row],[Preračunana masa/volumen/kos na enoto kg]],"")</f>
        <v/>
      </c>
      <c r="J43" s="277"/>
      <c r="K43" s="286"/>
      <c r="L43" s="286"/>
      <c r="M43" s="287"/>
      <c r="N43" s="278"/>
      <c r="O43" s="278"/>
      <c r="P43" s="279"/>
      <c r="Q43" s="278">
        <f>+Sklop15[[#This Row],[cena/enota brez DDV v EUR]]*Sklop15[[#This Row],[Stopnja DDV (%)]]</f>
        <v>0</v>
      </c>
      <c r="R43" s="278">
        <f>+Sklop15[[#This Row],[cena/enota brez DDV v EUR]]+Sklop15[[#This Row],[Davek (EUR)]]</f>
        <v>0</v>
      </c>
      <c r="S43" s="278">
        <f>+Sklop15[[#This Row],[cena/enota brez DDV v EUR]]*Sklop15[[#This Row],[Okvirna količina]]</f>
        <v>0</v>
      </c>
      <c r="T43" s="288">
        <f>+Sklop15[[#This Row],[Končna cena/enoto mere (EUR) z DDV]]*Sklop15[[#This Row],[Okvirna količina]]</f>
        <v>0</v>
      </c>
      <c r="U43" s="280"/>
    </row>
    <row r="44" spans="1:21" s="232" customFormat="1" ht="12">
      <c r="A44" s="242" t="s">
        <v>30</v>
      </c>
      <c r="B44" s="293" t="s">
        <v>601</v>
      </c>
      <c r="C44" s="291">
        <v>203</v>
      </c>
      <c r="D44" s="291" t="s">
        <v>110</v>
      </c>
      <c r="E44" s="294"/>
      <c r="F44" s="295">
        <v>2</v>
      </c>
      <c r="G44" s="296" t="s">
        <v>261</v>
      </c>
      <c r="H44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0.40600000000000003</v>
      </c>
      <c r="I44" s="285" t="str">
        <f>IF(Sklop15[[#This Row],[ZAHTEVANA SHEMA KAKOVOSTI]]&lt;&gt;"",Sklop15[[#This Row],[Preračunana masa/volumen/kos na enoto kg]],"")</f>
        <v/>
      </c>
      <c r="J44" s="277"/>
      <c r="K44" s="286"/>
      <c r="L44" s="286"/>
      <c r="M44" s="287"/>
      <c r="N44" s="278"/>
      <c r="O44" s="278"/>
      <c r="P44" s="279"/>
      <c r="Q44" s="278">
        <f>+Sklop15[[#This Row],[cena/enota brez DDV v EUR]]*Sklop15[[#This Row],[Stopnja DDV (%)]]</f>
        <v>0</v>
      </c>
      <c r="R44" s="278">
        <f>+Sklop15[[#This Row],[cena/enota brez DDV v EUR]]+Sklop15[[#This Row],[Davek (EUR)]]</f>
        <v>0</v>
      </c>
      <c r="S44" s="278">
        <f>+Sklop15[[#This Row],[cena/enota brez DDV v EUR]]*Sklop15[[#This Row],[Okvirna količina]]</f>
        <v>0</v>
      </c>
      <c r="T44" s="288">
        <f>+Sklop15[[#This Row],[Končna cena/enoto mere (EUR) z DDV]]*Sklop15[[#This Row],[Okvirna količina]]</f>
        <v>0</v>
      </c>
      <c r="U44" s="280"/>
    </row>
    <row r="45" spans="1:21" s="232" customFormat="1" ht="12">
      <c r="A45" s="242" t="s">
        <v>31</v>
      </c>
      <c r="B45" s="293" t="s">
        <v>716</v>
      </c>
      <c r="C45" s="291">
        <v>80</v>
      </c>
      <c r="D45" s="291" t="s">
        <v>110</v>
      </c>
      <c r="E45" s="294"/>
      <c r="F45" s="295">
        <v>30</v>
      </c>
      <c r="G45" s="296" t="s">
        <v>261</v>
      </c>
      <c r="H45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2.4</v>
      </c>
      <c r="I45" s="285" t="str">
        <f>IF(Sklop15[[#This Row],[ZAHTEVANA SHEMA KAKOVOSTI]]&lt;&gt;"",Sklop15[[#This Row],[Preračunana masa/volumen/kos na enoto kg]],"")</f>
        <v/>
      </c>
      <c r="J45" s="277"/>
      <c r="K45" s="286"/>
      <c r="L45" s="286"/>
      <c r="M45" s="287"/>
      <c r="N45" s="278"/>
      <c r="O45" s="278"/>
      <c r="P45" s="279"/>
      <c r="Q45" s="278">
        <f>+Sklop15[[#This Row],[cena/enota brez DDV v EUR]]*Sklop15[[#This Row],[Stopnja DDV (%)]]</f>
        <v>0</v>
      </c>
      <c r="R45" s="278">
        <f>+Sklop15[[#This Row],[cena/enota brez DDV v EUR]]+Sklop15[[#This Row],[Davek (EUR)]]</f>
        <v>0</v>
      </c>
      <c r="S45" s="278">
        <f>+Sklop15[[#This Row],[cena/enota brez DDV v EUR]]*Sklop15[[#This Row],[Okvirna količina]]</f>
        <v>0</v>
      </c>
      <c r="T45" s="288">
        <f>+Sklop15[[#This Row],[Končna cena/enoto mere (EUR) z DDV]]*Sklop15[[#This Row],[Okvirna količina]]</f>
        <v>0</v>
      </c>
      <c r="U45" s="280"/>
    </row>
    <row r="46" spans="1:21" s="232" customFormat="1" ht="24">
      <c r="A46" s="242" t="s">
        <v>32</v>
      </c>
      <c r="B46" s="293" t="s">
        <v>718</v>
      </c>
      <c r="C46" s="291">
        <v>3000</v>
      </c>
      <c r="D46" s="291" t="s">
        <v>110</v>
      </c>
      <c r="E46" s="294"/>
      <c r="F46" s="295">
        <v>10</v>
      </c>
      <c r="G46" s="296" t="s">
        <v>261</v>
      </c>
      <c r="H46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6" s="285" t="str">
        <f>IF(Sklop15[[#This Row],[ZAHTEVANA SHEMA KAKOVOSTI]]&lt;&gt;"",Sklop15[[#This Row],[Preračunana masa/volumen/kos na enoto kg]],"")</f>
        <v/>
      </c>
      <c r="J46" s="277"/>
      <c r="K46" s="286"/>
      <c r="L46" s="286"/>
      <c r="M46" s="287"/>
      <c r="N46" s="278"/>
      <c r="O46" s="278"/>
      <c r="P46" s="279"/>
      <c r="Q46" s="278">
        <f>+Sklop15[[#This Row],[cena/enota brez DDV v EUR]]*Sklop15[[#This Row],[Stopnja DDV (%)]]</f>
        <v>0</v>
      </c>
      <c r="R46" s="278">
        <f>+Sklop15[[#This Row],[cena/enota brez DDV v EUR]]+Sklop15[[#This Row],[Davek (EUR)]]</f>
        <v>0</v>
      </c>
      <c r="S46" s="278">
        <f>+Sklop15[[#This Row],[cena/enota brez DDV v EUR]]*Sklop15[[#This Row],[Okvirna količina]]</f>
        <v>0</v>
      </c>
      <c r="T46" s="288">
        <f>+Sklop15[[#This Row],[Končna cena/enoto mere (EUR) z DDV]]*Sklop15[[#This Row],[Okvirna količina]]</f>
        <v>0</v>
      </c>
      <c r="U46" s="280"/>
    </row>
    <row r="47" spans="1:21" s="232" customFormat="1" ht="12">
      <c r="A47" s="242" t="s">
        <v>33</v>
      </c>
      <c r="B47" s="399" t="s">
        <v>791</v>
      </c>
      <c r="C47" s="400">
        <v>620</v>
      </c>
      <c r="D47" s="400" t="s">
        <v>110</v>
      </c>
      <c r="E47" s="401"/>
      <c r="F47" s="405">
        <v>5</v>
      </c>
      <c r="G47" s="406" t="s">
        <v>261</v>
      </c>
      <c r="H47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3.1</v>
      </c>
      <c r="I47" s="306" t="str">
        <f>IF(Sklop15[[#This Row],[ZAHTEVANA SHEMA KAKOVOSTI]]&lt;&gt;"",Sklop15[[#This Row],[Preračunana masa/volumen/kos na enoto kg]],"")</f>
        <v/>
      </c>
      <c r="J47" s="307"/>
      <c r="K47" s="308"/>
      <c r="L47" s="308"/>
      <c r="M47" s="402"/>
      <c r="N47" s="403"/>
      <c r="O47" s="403"/>
      <c r="P47" s="404"/>
      <c r="Q47" s="403">
        <f>+Sklop15[[#This Row],[cena/enota brez DDV v EUR]]*Sklop15[[#This Row],[Stopnja DDV (%)]]</f>
        <v>0</v>
      </c>
      <c r="R47" s="403">
        <f>+Sklop15[[#This Row],[cena/enota brez DDV v EUR]]+Sklop15[[#This Row],[Davek (EUR)]]</f>
        <v>0</v>
      </c>
      <c r="S47" s="403">
        <f>+Sklop15[[#This Row],[cena/enota brez DDV v EUR]]*Sklop15[[#This Row],[Okvirna količina]]</f>
        <v>0</v>
      </c>
      <c r="T47" s="288">
        <f>+Sklop15[[#This Row],[Končna cena/enoto mere (EUR) z DDV]]*Sklop15[[#This Row],[Okvirna količina]]</f>
        <v>0</v>
      </c>
      <c r="U47" s="280"/>
    </row>
    <row r="48" spans="1:21" s="232" customFormat="1" ht="12">
      <c r="A48" s="242" t="s">
        <v>34</v>
      </c>
      <c r="B48" s="293" t="s">
        <v>727</v>
      </c>
      <c r="C48" s="291">
        <v>500</v>
      </c>
      <c r="D48" s="291" t="s">
        <v>110</v>
      </c>
      <c r="E48" s="294"/>
      <c r="F48" s="295">
        <v>5</v>
      </c>
      <c r="G48" s="296" t="s">
        <v>261</v>
      </c>
      <c r="H48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48" s="285" t="str">
        <f>IF(Sklop15[[#This Row],[ZAHTEVANA SHEMA KAKOVOSTI]]&lt;&gt;"",Sklop15[[#This Row],[Preračunana masa/volumen/kos na enoto kg]],"")</f>
        <v/>
      </c>
      <c r="J48" s="277"/>
      <c r="K48" s="286"/>
      <c r="L48" s="286"/>
      <c r="M48" s="287"/>
      <c r="N48" s="278"/>
      <c r="O48" s="278"/>
      <c r="P48" s="279"/>
      <c r="Q48" s="278">
        <f>+Sklop15[[#This Row],[cena/enota brez DDV v EUR]]*Sklop15[[#This Row],[Stopnja DDV (%)]]</f>
        <v>0</v>
      </c>
      <c r="R48" s="278">
        <f>+Sklop15[[#This Row],[cena/enota brez DDV v EUR]]+Sklop15[[#This Row],[Davek (EUR)]]</f>
        <v>0</v>
      </c>
      <c r="S48" s="278">
        <f>+Sklop15[[#This Row],[cena/enota brez DDV v EUR]]*Sklop15[[#This Row],[Okvirna količina]]</f>
        <v>0</v>
      </c>
      <c r="T48" s="288">
        <f>+Sklop15[[#This Row],[Končna cena/enoto mere (EUR) z DDV]]*Sklop15[[#This Row],[Okvirna količina]]</f>
        <v>0</v>
      </c>
      <c r="U48" s="280"/>
    </row>
    <row r="49" spans="1:21" s="232" customFormat="1" ht="12">
      <c r="A49" s="242" t="s">
        <v>35</v>
      </c>
      <c r="B49" s="293" t="s">
        <v>602</v>
      </c>
      <c r="C49" s="291">
        <v>500</v>
      </c>
      <c r="D49" s="291" t="s">
        <v>110</v>
      </c>
      <c r="E49" s="294"/>
      <c r="F49" s="295">
        <v>5</v>
      </c>
      <c r="G49" s="296" t="s">
        <v>261</v>
      </c>
      <c r="H49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49" s="285" t="str">
        <f>IF(Sklop15[[#This Row],[ZAHTEVANA SHEMA KAKOVOSTI]]&lt;&gt;"",Sklop15[[#This Row],[Preračunana masa/volumen/kos na enoto kg]],"")</f>
        <v/>
      </c>
      <c r="J49" s="277"/>
      <c r="K49" s="286"/>
      <c r="L49" s="286"/>
      <c r="M49" s="287"/>
      <c r="N49" s="278"/>
      <c r="O49" s="278"/>
      <c r="P49" s="279"/>
      <c r="Q49" s="278">
        <f>+Sklop15[[#This Row],[cena/enota brez DDV v EUR]]*Sklop15[[#This Row],[Stopnja DDV (%)]]</f>
        <v>0</v>
      </c>
      <c r="R49" s="278">
        <f>+Sklop15[[#This Row],[cena/enota brez DDV v EUR]]+Sklop15[[#This Row],[Davek (EUR)]]</f>
        <v>0</v>
      </c>
      <c r="S49" s="278">
        <f>+Sklop15[[#This Row],[cena/enota brez DDV v EUR]]*Sklop15[[#This Row],[Okvirna količina]]</f>
        <v>0</v>
      </c>
      <c r="T49" s="288">
        <f>+Sklop15[[#This Row],[Končna cena/enoto mere (EUR) z DDV]]*Sklop15[[#This Row],[Okvirna količina]]</f>
        <v>0</v>
      </c>
      <c r="U49" s="280"/>
    </row>
    <row r="50" spans="1:21" s="232" customFormat="1" ht="12">
      <c r="A50" s="242" t="s">
        <v>36</v>
      </c>
      <c r="B50" s="293" t="s">
        <v>339</v>
      </c>
      <c r="C50" s="291">
        <v>1000</v>
      </c>
      <c r="D50" s="291" t="s">
        <v>110</v>
      </c>
      <c r="E50" s="294"/>
      <c r="F50" s="295">
        <v>10</v>
      </c>
      <c r="G50" s="296" t="s">
        <v>261</v>
      </c>
      <c r="H50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0" s="285" t="str">
        <f>IF(Sklop15[[#This Row],[ZAHTEVANA SHEMA KAKOVOSTI]]&lt;&gt;"",Sklop15[[#This Row],[Preračunana masa/volumen/kos na enoto kg]],"")</f>
        <v/>
      </c>
      <c r="J50" s="277"/>
      <c r="K50" s="286"/>
      <c r="L50" s="286"/>
      <c r="M50" s="287"/>
      <c r="N50" s="278"/>
      <c r="O50" s="278"/>
      <c r="P50" s="279"/>
      <c r="Q50" s="278">
        <f>+Sklop15[[#This Row],[cena/enota brez DDV v EUR]]*Sklop15[[#This Row],[Stopnja DDV (%)]]</f>
        <v>0</v>
      </c>
      <c r="R50" s="278">
        <f>+Sklop15[[#This Row],[cena/enota brez DDV v EUR]]+Sklop15[[#This Row],[Davek (EUR)]]</f>
        <v>0</v>
      </c>
      <c r="S50" s="278">
        <f>+Sklop15[[#This Row],[cena/enota brez DDV v EUR]]*Sklop15[[#This Row],[Okvirna količina]]</f>
        <v>0</v>
      </c>
      <c r="T50" s="288">
        <f>+Sklop15[[#This Row],[Končna cena/enoto mere (EUR) z DDV]]*Sklop15[[#This Row],[Okvirna količina]]</f>
        <v>0</v>
      </c>
      <c r="U50" s="280"/>
    </row>
    <row r="51" spans="1:21" s="232" customFormat="1" ht="12">
      <c r="A51" s="242" t="s">
        <v>37</v>
      </c>
      <c r="B51" s="293" t="s">
        <v>793</v>
      </c>
      <c r="C51" s="291">
        <v>1</v>
      </c>
      <c r="D51" s="291" t="s">
        <v>0</v>
      </c>
      <c r="E51" s="294"/>
      <c r="F51" s="295">
        <v>80</v>
      </c>
      <c r="G51" s="296" t="s">
        <v>261</v>
      </c>
      <c r="H51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51" s="285" t="str">
        <f>IF(Sklop15[[#This Row],[ZAHTEVANA SHEMA KAKOVOSTI]]&lt;&gt;"",Sklop15[[#This Row],[Preračunana masa/volumen/kos na enoto kg]],"")</f>
        <v/>
      </c>
      <c r="J51" s="277"/>
      <c r="K51" s="286"/>
      <c r="L51" s="286"/>
      <c r="M51" s="287"/>
      <c r="N51" s="278"/>
      <c r="O51" s="278"/>
      <c r="P51" s="279"/>
      <c r="Q51" s="278">
        <f>+Sklop15[[#This Row],[cena/enota brez DDV v EUR]]*Sklop15[[#This Row],[Stopnja DDV (%)]]</f>
        <v>0</v>
      </c>
      <c r="R51" s="278">
        <f>+Sklop15[[#This Row],[cena/enota brez DDV v EUR]]+Sklop15[[#This Row],[Davek (EUR)]]</f>
        <v>0</v>
      </c>
      <c r="S51" s="278">
        <f>+Sklop15[[#This Row],[cena/enota brez DDV v EUR]]*Sklop15[[#This Row],[Okvirna količina]]</f>
        <v>0</v>
      </c>
      <c r="T51" s="288">
        <f>+Sklop15[[#This Row],[Končna cena/enoto mere (EUR) z DDV]]*Sklop15[[#This Row],[Okvirna količina]]</f>
        <v>0</v>
      </c>
      <c r="U51" s="280"/>
    </row>
    <row r="52" spans="1:21" s="232" customFormat="1" ht="24">
      <c r="A52" s="242" t="s">
        <v>38</v>
      </c>
      <c r="B52" s="293" t="s">
        <v>603</v>
      </c>
      <c r="C52" s="291">
        <v>750</v>
      </c>
      <c r="D52" s="291" t="s">
        <v>110</v>
      </c>
      <c r="E52" s="294"/>
      <c r="F52" s="295">
        <v>10</v>
      </c>
      <c r="G52" s="296" t="s">
        <v>261</v>
      </c>
      <c r="H52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52" s="285" t="str">
        <f>IF(Sklop15[[#This Row],[ZAHTEVANA SHEMA KAKOVOSTI]]&lt;&gt;"",Sklop15[[#This Row],[Preračunana masa/volumen/kos na enoto kg]],"")</f>
        <v/>
      </c>
      <c r="J52" s="277"/>
      <c r="K52" s="286"/>
      <c r="L52" s="286"/>
      <c r="M52" s="287"/>
      <c r="N52" s="278"/>
      <c r="O52" s="278"/>
      <c r="P52" s="279"/>
      <c r="Q52" s="278">
        <f>+Sklop15[[#This Row],[cena/enota brez DDV v EUR]]*Sklop15[[#This Row],[Stopnja DDV (%)]]</f>
        <v>0</v>
      </c>
      <c r="R52" s="278">
        <f>+Sklop15[[#This Row],[cena/enota brez DDV v EUR]]+Sklop15[[#This Row],[Davek (EUR)]]</f>
        <v>0</v>
      </c>
      <c r="S52" s="278">
        <f>+Sklop15[[#This Row],[cena/enota brez DDV v EUR]]*Sklop15[[#This Row],[Okvirna količina]]</f>
        <v>0</v>
      </c>
      <c r="T52" s="288">
        <f>+Sklop15[[#This Row],[Končna cena/enoto mere (EUR) z DDV]]*Sklop15[[#This Row],[Okvirna količina]]</f>
        <v>0</v>
      </c>
      <c r="U52" s="280"/>
    </row>
    <row r="53" spans="1:21" s="232" customFormat="1" ht="12">
      <c r="A53" s="242" t="s">
        <v>39</v>
      </c>
      <c r="B53" s="293" t="s">
        <v>726</v>
      </c>
      <c r="C53" s="291">
        <v>5</v>
      </c>
      <c r="D53" s="291" t="s">
        <v>0</v>
      </c>
      <c r="E53" s="294"/>
      <c r="F53" s="295">
        <v>10</v>
      </c>
      <c r="G53" s="296" t="s">
        <v>261</v>
      </c>
      <c r="H53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3" s="285" t="str">
        <f>IF(Sklop15[[#This Row],[ZAHTEVANA SHEMA KAKOVOSTI]]&lt;&gt;"",Sklop15[[#This Row],[Preračunana masa/volumen/kos na enoto kg]],"")</f>
        <v/>
      </c>
      <c r="J53" s="277"/>
      <c r="K53" s="286"/>
      <c r="L53" s="286"/>
      <c r="M53" s="287"/>
      <c r="N53" s="278"/>
      <c r="O53" s="278"/>
      <c r="P53" s="279"/>
      <c r="Q53" s="278">
        <f>+Sklop15[[#This Row],[cena/enota brez DDV v EUR]]*Sklop15[[#This Row],[Stopnja DDV (%)]]</f>
        <v>0</v>
      </c>
      <c r="R53" s="278">
        <f>+Sklop15[[#This Row],[cena/enota brez DDV v EUR]]+Sklop15[[#This Row],[Davek (EUR)]]</f>
        <v>0</v>
      </c>
      <c r="S53" s="278">
        <f>+Sklop15[[#This Row],[cena/enota brez DDV v EUR]]*Sklop15[[#This Row],[Okvirna količina]]</f>
        <v>0</v>
      </c>
      <c r="T53" s="288">
        <f>+Sklop15[[#This Row],[Končna cena/enoto mere (EUR) z DDV]]*Sklop15[[#This Row],[Okvirna količina]]</f>
        <v>0</v>
      </c>
      <c r="U53" s="280"/>
    </row>
    <row r="54" spans="1:21" s="232" customFormat="1" ht="24">
      <c r="A54" s="242" t="s">
        <v>40</v>
      </c>
      <c r="B54" s="293" t="s">
        <v>604</v>
      </c>
      <c r="C54" s="291">
        <v>400</v>
      </c>
      <c r="D54" s="291" t="s">
        <v>110</v>
      </c>
      <c r="E54" s="294"/>
      <c r="F54" s="295">
        <v>30</v>
      </c>
      <c r="G54" s="296" t="s">
        <v>261</v>
      </c>
      <c r="H54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54" s="285" t="str">
        <f>IF(Sklop15[[#This Row],[ZAHTEVANA SHEMA KAKOVOSTI]]&lt;&gt;"",Sklop15[[#This Row],[Preračunana masa/volumen/kos na enoto kg]],"")</f>
        <v/>
      </c>
      <c r="J54" s="277"/>
      <c r="K54" s="286"/>
      <c r="L54" s="286"/>
      <c r="M54" s="287"/>
      <c r="N54" s="278"/>
      <c r="O54" s="278"/>
      <c r="P54" s="279"/>
      <c r="Q54" s="278">
        <f>+Sklop15[[#This Row],[cena/enota brez DDV v EUR]]*Sklop15[[#This Row],[Stopnja DDV (%)]]</f>
        <v>0</v>
      </c>
      <c r="R54" s="278">
        <f>+Sklop15[[#This Row],[cena/enota brez DDV v EUR]]+Sklop15[[#This Row],[Davek (EUR)]]</f>
        <v>0</v>
      </c>
      <c r="S54" s="278">
        <f>+Sklop15[[#This Row],[cena/enota brez DDV v EUR]]*Sklop15[[#This Row],[Okvirna količina]]</f>
        <v>0</v>
      </c>
      <c r="T54" s="288">
        <f>+Sklop15[[#This Row],[Končna cena/enoto mere (EUR) z DDV]]*Sklop15[[#This Row],[Okvirna količina]]</f>
        <v>0</v>
      </c>
      <c r="U54" s="280"/>
    </row>
    <row r="55" spans="1:21" s="232" customFormat="1" ht="24">
      <c r="A55" s="242" t="s">
        <v>41</v>
      </c>
      <c r="B55" s="293" t="s">
        <v>605</v>
      </c>
      <c r="C55" s="291">
        <v>250</v>
      </c>
      <c r="D55" s="291" t="s">
        <v>110</v>
      </c>
      <c r="E55" s="294"/>
      <c r="F55" s="295">
        <v>100</v>
      </c>
      <c r="G55" s="296" t="s">
        <v>261</v>
      </c>
      <c r="H55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5" s="285" t="str">
        <f>IF(Sklop15[[#This Row],[ZAHTEVANA SHEMA KAKOVOSTI]]&lt;&gt;"",Sklop15[[#This Row],[Preračunana masa/volumen/kos na enoto kg]],"")</f>
        <v/>
      </c>
      <c r="J55" s="277"/>
      <c r="K55" s="286"/>
      <c r="L55" s="286"/>
      <c r="M55" s="287"/>
      <c r="N55" s="278"/>
      <c r="O55" s="278"/>
      <c r="P55" s="279"/>
      <c r="Q55" s="278">
        <f>+Sklop15[[#This Row],[cena/enota brez DDV v EUR]]*Sklop15[[#This Row],[Stopnja DDV (%)]]</f>
        <v>0</v>
      </c>
      <c r="R55" s="278">
        <f>+Sklop15[[#This Row],[cena/enota brez DDV v EUR]]+Sklop15[[#This Row],[Davek (EUR)]]</f>
        <v>0</v>
      </c>
      <c r="S55" s="278">
        <f>+Sklop15[[#This Row],[cena/enota brez DDV v EUR]]*Sklop15[[#This Row],[Okvirna količina]]</f>
        <v>0</v>
      </c>
      <c r="T55" s="288">
        <f>+Sklop15[[#This Row],[Končna cena/enoto mere (EUR) z DDV]]*Sklop15[[#This Row],[Okvirna količina]]</f>
        <v>0</v>
      </c>
      <c r="U55" s="280"/>
    </row>
    <row r="56" spans="1:21" s="232" customFormat="1" ht="12">
      <c r="A56" s="242" t="s">
        <v>42</v>
      </c>
      <c r="B56" s="293" t="s">
        <v>827</v>
      </c>
      <c r="C56" s="291">
        <v>1</v>
      </c>
      <c r="D56" s="291" t="s">
        <v>74</v>
      </c>
      <c r="E56" s="294"/>
      <c r="F56" s="295">
        <v>120</v>
      </c>
      <c r="G56" s="296" t="s">
        <v>74</v>
      </c>
      <c r="H56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56" s="285" t="str">
        <f>IF(Sklop15[[#This Row],[ZAHTEVANA SHEMA KAKOVOSTI]]&lt;&gt;"",Sklop15[[#This Row],[Preračunana masa/volumen/kos na enoto kg]],"")</f>
        <v/>
      </c>
      <c r="J56" s="277"/>
      <c r="K56" s="286"/>
      <c r="L56" s="286"/>
      <c r="M56" s="287"/>
      <c r="N56" s="278"/>
      <c r="O56" s="278"/>
      <c r="P56" s="279"/>
      <c r="Q56" s="278">
        <f>+Sklop15[[#This Row],[cena/enota brez DDV v EUR]]*Sklop15[[#This Row],[Stopnja DDV (%)]]</f>
        <v>0</v>
      </c>
      <c r="R56" s="278">
        <f>+Sklop15[[#This Row],[cena/enota brez DDV v EUR]]+Sklop15[[#This Row],[Davek (EUR)]]</f>
        <v>0</v>
      </c>
      <c r="S56" s="278">
        <f>+Sklop15[[#This Row],[cena/enota brez DDV v EUR]]*Sklop15[[#This Row],[Okvirna količina]]</f>
        <v>0</v>
      </c>
      <c r="T56" s="288">
        <f>+Sklop15[[#This Row],[Končna cena/enoto mere (EUR) z DDV]]*Sklop15[[#This Row],[Okvirna količina]]</f>
        <v>0</v>
      </c>
      <c r="U56" s="280"/>
    </row>
    <row r="57" spans="1:21" s="232" customFormat="1" ht="12">
      <c r="A57" s="242" t="s">
        <v>43</v>
      </c>
      <c r="B57" s="399" t="s">
        <v>794</v>
      </c>
      <c r="C57" s="400">
        <v>1</v>
      </c>
      <c r="D57" s="400" t="s">
        <v>74</v>
      </c>
      <c r="E57" s="401"/>
      <c r="F57" s="405">
        <v>2</v>
      </c>
      <c r="G57" s="406"/>
      <c r="H57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7" s="306" t="str">
        <f>IF(Sklop15[[#This Row],[ZAHTEVANA SHEMA KAKOVOSTI]]&lt;&gt;"",Sklop15[[#This Row],[Preračunana masa/volumen/kos na enoto kg]],"")</f>
        <v/>
      </c>
      <c r="J57" s="307"/>
      <c r="K57" s="308"/>
      <c r="L57" s="308"/>
      <c r="M57" s="402"/>
      <c r="N57" s="403"/>
      <c r="O57" s="403"/>
      <c r="P57" s="404"/>
      <c r="Q57" s="403">
        <f>+Sklop15[[#This Row],[cena/enota brez DDV v EUR]]*Sklop15[[#This Row],[Stopnja DDV (%)]]</f>
        <v>0</v>
      </c>
      <c r="R57" s="403">
        <f>+Sklop15[[#This Row],[cena/enota brez DDV v EUR]]+Sklop15[[#This Row],[Davek (EUR)]]</f>
        <v>0</v>
      </c>
      <c r="S57" s="403">
        <f>+Sklop15[[#This Row],[cena/enota brez DDV v EUR]]*Sklop15[[#This Row],[Okvirna količina]]</f>
        <v>0</v>
      </c>
      <c r="T57" s="288">
        <f>+Sklop15[[#This Row],[Končna cena/enoto mere (EUR) z DDV]]*Sklop15[[#This Row],[Okvirna količina]]</f>
        <v>0</v>
      </c>
      <c r="U57" s="280"/>
    </row>
    <row r="58" spans="1:21" s="232" customFormat="1" ht="12">
      <c r="A58" s="242" t="s">
        <v>48</v>
      </c>
      <c r="B58" s="293" t="s">
        <v>606</v>
      </c>
      <c r="C58" s="291">
        <v>7</v>
      </c>
      <c r="D58" s="291" t="s">
        <v>110</v>
      </c>
      <c r="E58" s="294"/>
      <c r="F58" s="295">
        <v>30</v>
      </c>
      <c r="G58" s="296" t="s">
        <v>261</v>
      </c>
      <c r="H58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0.21</v>
      </c>
      <c r="I58" s="285" t="str">
        <f>IF(Sklop15[[#This Row],[ZAHTEVANA SHEMA KAKOVOSTI]]&lt;&gt;"",Sklop15[[#This Row],[Preračunana masa/volumen/kos na enoto kg]],"")</f>
        <v/>
      </c>
      <c r="J58" s="277"/>
      <c r="K58" s="286"/>
      <c r="L58" s="286"/>
      <c r="M58" s="287"/>
      <c r="N58" s="278"/>
      <c r="O58" s="278"/>
      <c r="P58" s="279"/>
      <c r="Q58" s="278">
        <f>+Sklop15[[#This Row],[cena/enota brez DDV v EUR]]*Sklop15[[#This Row],[Stopnja DDV (%)]]</f>
        <v>0</v>
      </c>
      <c r="R58" s="278">
        <f>+Sklop15[[#This Row],[cena/enota brez DDV v EUR]]+Sklop15[[#This Row],[Davek (EUR)]]</f>
        <v>0</v>
      </c>
      <c r="S58" s="278">
        <f>+Sklop15[[#This Row],[cena/enota brez DDV v EUR]]*Sklop15[[#This Row],[Okvirna količina]]</f>
        <v>0</v>
      </c>
      <c r="T58" s="288">
        <f>+Sklop15[[#This Row],[Končna cena/enoto mere (EUR) z DDV]]*Sklop15[[#This Row],[Okvirna količina]]</f>
        <v>0</v>
      </c>
      <c r="U58" s="280"/>
    </row>
    <row r="59" spans="1:21" s="232" customFormat="1" ht="12">
      <c r="A59" s="242" t="s">
        <v>44</v>
      </c>
      <c r="B59" s="293" t="s">
        <v>607</v>
      </c>
      <c r="C59" s="291">
        <v>5</v>
      </c>
      <c r="D59" s="291" t="s">
        <v>0</v>
      </c>
      <c r="E59" s="294"/>
      <c r="F59" s="295">
        <v>10</v>
      </c>
      <c r="G59" s="296" t="s">
        <v>261</v>
      </c>
      <c r="H59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9" s="285" t="str">
        <f>IF(Sklop15[[#This Row],[ZAHTEVANA SHEMA KAKOVOSTI]]&lt;&gt;"",Sklop15[[#This Row],[Preračunana masa/volumen/kos na enoto kg]],"")</f>
        <v/>
      </c>
      <c r="J59" s="277"/>
      <c r="K59" s="286"/>
      <c r="L59" s="286"/>
      <c r="M59" s="287"/>
      <c r="N59" s="278"/>
      <c r="O59" s="278"/>
      <c r="P59" s="279"/>
      <c r="Q59" s="278">
        <f>+Sklop15[[#This Row],[cena/enota brez DDV v EUR]]*Sklop15[[#This Row],[Stopnja DDV (%)]]</f>
        <v>0</v>
      </c>
      <c r="R59" s="278">
        <f>+Sklop15[[#This Row],[cena/enota brez DDV v EUR]]+Sklop15[[#This Row],[Davek (EUR)]]</f>
        <v>0</v>
      </c>
      <c r="S59" s="278">
        <f>+Sklop15[[#This Row],[cena/enota brez DDV v EUR]]*Sklop15[[#This Row],[Okvirna količina]]</f>
        <v>0</v>
      </c>
      <c r="T59" s="288">
        <f>+Sklop15[[#This Row],[Končna cena/enoto mere (EUR) z DDV]]*Sklop15[[#This Row],[Okvirna količina]]</f>
        <v>0</v>
      </c>
      <c r="U59" s="280"/>
    </row>
    <row r="60" spans="1:21" s="232" customFormat="1" ht="24">
      <c r="A60" s="242" t="s">
        <v>45</v>
      </c>
      <c r="B60" s="293" t="s">
        <v>340</v>
      </c>
      <c r="C60" s="291">
        <v>1</v>
      </c>
      <c r="D60" s="291" t="s">
        <v>74</v>
      </c>
      <c r="E60" s="294"/>
      <c r="F60" s="295">
        <v>10</v>
      </c>
      <c r="G60" s="296" t="s">
        <v>74</v>
      </c>
      <c r="H60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0" s="285" t="str">
        <f>IF(Sklop15[[#This Row],[ZAHTEVANA SHEMA KAKOVOSTI]]&lt;&gt;"",Sklop15[[#This Row],[Preračunana masa/volumen/kos na enoto kg]],"")</f>
        <v/>
      </c>
      <c r="J60" s="277"/>
      <c r="K60" s="286"/>
      <c r="L60" s="286"/>
      <c r="M60" s="287"/>
      <c r="N60" s="278"/>
      <c r="O60" s="278"/>
      <c r="P60" s="279"/>
      <c r="Q60" s="278">
        <f>+Sklop15[[#This Row],[cena/enota brez DDV v EUR]]*Sklop15[[#This Row],[Stopnja DDV (%)]]</f>
        <v>0</v>
      </c>
      <c r="R60" s="278">
        <f>+Sklop15[[#This Row],[cena/enota brez DDV v EUR]]+Sklop15[[#This Row],[Davek (EUR)]]</f>
        <v>0</v>
      </c>
      <c r="S60" s="278">
        <f>+Sklop15[[#This Row],[cena/enota brez DDV v EUR]]*Sklop15[[#This Row],[Okvirna količina]]</f>
        <v>0</v>
      </c>
      <c r="T60" s="288">
        <f>+Sklop15[[#This Row],[Končna cena/enoto mere (EUR) z DDV]]*Sklop15[[#This Row],[Okvirna količina]]</f>
        <v>0</v>
      </c>
      <c r="U60" s="280"/>
    </row>
    <row r="61" spans="1:21" s="232" customFormat="1" ht="12">
      <c r="A61" s="242" t="s">
        <v>49</v>
      </c>
      <c r="B61" s="293" t="s">
        <v>341</v>
      </c>
      <c r="C61" s="291">
        <v>1</v>
      </c>
      <c r="D61" s="291" t="s">
        <v>74</v>
      </c>
      <c r="E61" s="294"/>
      <c r="F61" s="295">
        <v>5</v>
      </c>
      <c r="G61" s="296" t="s">
        <v>74</v>
      </c>
      <c r="H61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1" s="285" t="str">
        <f>IF(Sklop15[[#This Row],[ZAHTEVANA SHEMA KAKOVOSTI]]&lt;&gt;"",Sklop15[[#This Row],[Preračunana masa/volumen/kos na enoto kg]],"")</f>
        <v/>
      </c>
      <c r="J61" s="277"/>
      <c r="K61" s="286"/>
      <c r="L61" s="286"/>
      <c r="M61" s="287"/>
      <c r="N61" s="278"/>
      <c r="O61" s="278"/>
      <c r="P61" s="279"/>
      <c r="Q61" s="278">
        <f>+Sklop15[[#This Row],[cena/enota brez DDV v EUR]]*Sklop15[[#This Row],[Stopnja DDV (%)]]</f>
        <v>0</v>
      </c>
      <c r="R61" s="278">
        <f>+Sklop15[[#This Row],[cena/enota brez DDV v EUR]]+Sklop15[[#This Row],[Davek (EUR)]]</f>
        <v>0</v>
      </c>
      <c r="S61" s="278">
        <f>+Sklop15[[#This Row],[cena/enota brez DDV v EUR]]*Sklop15[[#This Row],[Okvirna količina]]</f>
        <v>0</v>
      </c>
      <c r="T61" s="288">
        <f>+Sklop15[[#This Row],[Končna cena/enoto mere (EUR) z DDV]]*Sklop15[[#This Row],[Okvirna količina]]</f>
        <v>0</v>
      </c>
      <c r="U61" s="280"/>
    </row>
    <row r="62" spans="1:21" s="232" customFormat="1" ht="12">
      <c r="A62" s="242" t="s">
        <v>50</v>
      </c>
      <c r="B62" s="293" t="s">
        <v>342</v>
      </c>
      <c r="C62" s="291">
        <v>1</v>
      </c>
      <c r="D62" s="291" t="s">
        <v>74</v>
      </c>
      <c r="E62" s="294"/>
      <c r="F62" s="295">
        <v>500</v>
      </c>
      <c r="G62" s="296" t="s">
        <v>74</v>
      </c>
      <c r="H62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62" s="285" t="str">
        <f>IF(Sklop15[[#This Row],[ZAHTEVANA SHEMA KAKOVOSTI]]&lt;&gt;"",Sklop15[[#This Row],[Preračunana masa/volumen/kos na enoto kg]],"")</f>
        <v/>
      </c>
      <c r="J62" s="277"/>
      <c r="K62" s="286"/>
      <c r="L62" s="286"/>
      <c r="M62" s="287"/>
      <c r="N62" s="278"/>
      <c r="O62" s="278"/>
      <c r="P62" s="279"/>
      <c r="Q62" s="278">
        <f>+Sklop15[[#This Row],[cena/enota brez DDV v EUR]]*Sklop15[[#This Row],[Stopnja DDV (%)]]</f>
        <v>0</v>
      </c>
      <c r="R62" s="278">
        <f>+Sklop15[[#This Row],[cena/enota brez DDV v EUR]]+Sklop15[[#This Row],[Davek (EUR)]]</f>
        <v>0</v>
      </c>
      <c r="S62" s="278">
        <f>+Sklop15[[#This Row],[cena/enota brez DDV v EUR]]*Sklop15[[#This Row],[Okvirna količina]]</f>
        <v>0</v>
      </c>
      <c r="T62" s="288">
        <f>+Sklop15[[#This Row],[Končna cena/enoto mere (EUR) z DDV]]*Sklop15[[#This Row],[Okvirna količina]]</f>
        <v>0</v>
      </c>
      <c r="U62" s="280"/>
    </row>
    <row r="63" spans="1:21" s="232" customFormat="1" ht="12">
      <c r="A63" s="242" t="s">
        <v>46</v>
      </c>
      <c r="B63" s="399" t="s">
        <v>789</v>
      </c>
      <c r="C63" s="400">
        <v>1</v>
      </c>
      <c r="D63" s="400" t="s">
        <v>74</v>
      </c>
      <c r="E63" s="401"/>
      <c r="F63" s="405">
        <v>100</v>
      </c>
      <c r="G63" s="406" t="s">
        <v>74</v>
      </c>
      <c r="H63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3" s="306" t="str">
        <f>IF(Sklop15[[#This Row],[ZAHTEVANA SHEMA KAKOVOSTI]]&lt;&gt;"",Sklop15[[#This Row],[Preračunana masa/volumen/kos na enoto kg]],"")</f>
        <v/>
      </c>
      <c r="J63" s="307"/>
      <c r="K63" s="308"/>
      <c r="L63" s="308"/>
      <c r="M63" s="402"/>
      <c r="N63" s="403"/>
      <c r="O63" s="403"/>
      <c r="P63" s="404"/>
      <c r="Q63" s="403">
        <f>+Sklop15[[#This Row],[cena/enota brez DDV v EUR]]*Sklop15[[#This Row],[Stopnja DDV (%)]]</f>
        <v>0</v>
      </c>
      <c r="R63" s="403">
        <f>+Sklop15[[#This Row],[cena/enota brez DDV v EUR]]+Sklop15[[#This Row],[Davek (EUR)]]</f>
        <v>0</v>
      </c>
      <c r="S63" s="403">
        <f>+Sklop15[[#This Row],[cena/enota brez DDV v EUR]]*Sklop15[[#This Row],[Okvirna količina]]</f>
        <v>0</v>
      </c>
      <c r="T63" s="288">
        <f>+Sklop15[[#This Row],[Končna cena/enoto mere (EUR) z DDV]]*Sklop15[[#This Row],[Okvirna količina]]</f>
        <v>0</v>
      </c>
      <c r="U63" s="280"/>
    </row>
    <row r="64" spans="1:21" s="232" customFormat="1" ht="12">
      <c r="A64" s="242" t="s">
        <v>51</v>
      </c>
      <c r="B64" s="399" t="s">
        <v>724</v>
      </c>
      <c r="C64" s="400">
        <v>1</v>
      </c>
      <c r="D64" s="400" t="s">
        <v>74</v>
      </c>
      <c r="E64" s="401"/>
      <c r="F64" s="405">
        <v>30</v>
      </c>
      <c r="G64" s="406" t="s">
        <v>74</v>
      </c>
      <c r="H64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64" s="306" t="str">
        <f>IF(Sklop15[[#This Row],[ZAHTEVANA SHEMA KAKOVOSTI]]&lt;&gt;"",Sklop15[[#This Row],[Preračunana masa/volumen/kos na enoto kg]],"")</f>
        <v/>
      </c>
      <c r="J64" s="307"/>
      <c r="K64" s="308"/>
      <c r="L64" s="308"/>
      <c r="M64" s="402"/>
      <c r="N64" s="403"/>
      <c r="O64" s="403"/>
      <c r="P64" s="404"/>
      <c r="Q64" s="403">
        <f>+Sklop15[[#This Row],[cena/enota brez DDV v EUR]]*Sklop15[[#This Row],[Stopnja DDV (%)]]</f>
        <v>0</v>
      </c>
      <c r="R64" s="403">
        <f>+Sklop15[[#This Row],[cena/enota brez DDV v EUR]]+Sklop15[[#This Row],[Davek (EUR)]]</f>
        <v>0</v>
      </c>
      <c r="S64" s="403">
        <f>+Sklop15[[#This Row],[cena/enota brez DDV v EUR]]*Sklop15[[#This Row],[Okvirna količina]]</f>
        <v>0</v>
      </c>
      <c r="T64" s="288">
        <f>+Sklop15[[#This Row],[Končna cena/enoto mere (EUR) z DDV]]*Sklop15[[#This Row],[Okvirna količina]]</f>
        <v>0</v>
      </c>
      <c r="U64" s="280"/>
    </row>
    <row r="65" spans="1:21" s="232" customFormat="1" ht="24">
      <c r="A65" s="242" t="s">
        <v>47</v>
      </c>
      <c r="B65" s="425" t="s">
        <v>796</v>
      </c>
      <c r="C65" s="400">
        <v>27</v>
      </c>
      <c r="D65" s="400" t="s">
        <v>110</v>
      </c>
      <c r="E65" s="401"/>
      <c r="F65" s="405">
        <v>1700</v>
      </c>
      <c r="G65" s="406" t="s">
        <v>261</v>
      </c>
      <c r="H65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45.9</v>
      </c>
      <c r="I65" s="306" t="str">
        <f>IF(Sklop15[[#This Row],[ZAHTEVANA SHEMA KAKOVOSTI]]&lt;&gt;"",Sklop15[[#This Row],[Preračunana masa/volumen/kos na enoto kg]],"")</f>
        <v/>
      </c>
      <c r="J65" s="307"/>
      <c r="K65" s="308"/>
      <c r="L65" s="308"/>
      <c r="M65" s="402"/>
      <c r="N65" s="403"/>
      <c r="O65" s="403"/>
      <c r="P65" s="404"/>
      <c r="Q65" s="403">
        <f>+Sklop15[[#This Row],[cena/enota brez DDV v EUR]]*Sklop15[[#This Row],[Stopnja DDV (%)]]</f>
        <v>0</v>
      </c>
      <c r="R65" s="403">
        <f>+Sklop15[[#This Row],[cena/enota brez DDV v EUR]]+Sklop15[[#This Row],[Davek (EUR)]]</f>
        <v>0</v>
      </c>
      <c r="S65" s="403">
        <f>+Sklop15[[#This Row],[cena/enota brez DDV v EUR]]*Sklop15[[#This Row],[Okvirna količina]]</f>
        <v>0</v>
      </c>
      <c r="T65" s="288">
        <f>+Sklop15[[#This Row],[Končna cena/enoto mere (EUR) z DDV]]*Sklop15[[#This Row],[Okvirna količina]]</f>
        <v>0</v>
      </c>
      <c r="U65" s="280"/>
    </row>
    <row r="66" spans="1:21" s="232" customFormat="1" ht="12">
      <c r="A66" s="242" t="s">
        <v>52</v>
      </c>
      <c r="B66" s="425" t="s">
        <v>795</v>
      </c>
      <c r="C66" s="400">
        <v>27</v>
      </c>
      <c r="D66" s="400" t="s">
        <v>110</v>
      </c>
      <c r="E66" s="401"/>
      <c r="F66" s="405">
        <v>1700</v>
      </c>
      <c r="G66" s="406" t="s">
        <v>261</v>
      </c>
      <c r="H66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45.9</v>
      </c>
      <c r="I66" s="306" t="str">
        <f>IF(Sklop15[[#This Row],[ZAHTEVANA SHEMA KAKOVOSTI]]&lt;&gt;"",Sklop15[[#This Row],[Preračunana masa/volumen/kos na enoto kg]],"")</f>
        <v/>
      </c>
      <c r="J66" s="307"/>
      <c r="K66" s="308"/>
      <c r="L66" s="308"/>
      <c r="M66" s="402"/>
      <c r="N66" s="403"/>
      <c r="O66" s="403"/>
      <c r="P66" s="404"/>
      <c r="Q66" s="403">
        <f>+Sklop15[[#This Row],[cena/enota brez DDV v EUR]]*Sklop15[[#This Row],[Stopnja DDV (%)]]</f>
        <v>0</v>
      </c>
      <c r="R66" s="403">
        <f>+Sklop15[[#This Row],[cena/enota brez DDV v EUR]]+Sklop15[[#This Row],[Davek (EUR)]]</f>
        <v>0</v>
      </c>
      <c r="S66" s="403">
        <f>+Sklop15[[#This Row],[cena/enota brez DDV v EUR]]*Sklop15[[#This Row],[Okvirna količina]]</f>
        <v>0</v>
      </c>
      <c r="T66" s="288">
        <f>+Sklop15[[#This Row],[Končna cena/enoto mere (EUR) z DDV]]*Sklop15[[#This Row],[Okvirna količina]]</f>
        <v>0</v>
      </c>
      <c r="U66" s="280"/>
    </row>
    <row r="67" spans="1:21" s="232" customFormat="1" ht="12">
      <c r="A67" s="242" t="s">
        <v>53</v>
      </c>
      <c r="B67" s="425" t="s">
        <v>738</v>
      </c>
      <c r="C67" s="400">
        <v>1</v>
      </c>
      <c r="D67" s="400" t="s">
        <v>0</v>
      </c>
      <c r="E67" s="401"/>
      <c r="F67" s="405">
        <v>20</v>
      </c>
      <c r="G67" s="406" t="s">
        <v>0</v>
      </c>
      <c r="H67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7" s="306" t="str">
        <f>IF(Sklop15[[#This Row],[ZAHTEVANA SHEMA KAKOVOSTI]]&lt;&gt;"",Sklop15[[#This Row],[Preračunana masa/volumen/kos na enoto kg]],"")</f>
        <v/>
      </c>
      <c r="J67" s="307"/>
      <c r="K67" s="308"/>
      <c r="L67" s="308"/>
      <c r="M67" s="402"/>
      <c r="N67" s="403"/>
      <c r="O67" s="403"/>
      <c r="P67" s="404"/>
      <c r="Q67" s="403">
        <f>+Sklop15[[#This Row],[cena/enota brez DDV v EUR]]*Sklop15[[#This Row],[Stopnja DDV (%)]]</f>
        <v>0</v>
      </c>
      <c r="R67" s="403">
        <f>+Sklop15[[#This Row],[cena/enota brez DDV v EUR]]+Sklop15[[#This Row],[Davek (EUR)]]</f>
        <v>0</v>
      </c>
      <c r="S67" s="403">
        <f>+Sklop15[[#This Row],[cena/enota brez DDV v EUR]]*Sklop15[[#This Row],[Okvirna količina]]</f>
        <v>0</v>
      </c>
      <c r="T67" s="288">
        <f>+Sklop15[[#This Row],[Končna cena/enoto mere (EUR) z DDV]]*Sklop15[[#This Row],[Okvirna količina]]</f>
        <v>0</v>
      </c>
      <c r="U67" s="280"/>
    </row>
    <row r="68" spans="1:21" s="232" customFormat="1" ht="12">
      <c r="A68" s="242" t="s">
        <v>54</v>
      </c>
      <c r="B68" s="425" t="s">
        <v>739</v>
      </c>
      <c r="C68" s="400">
        <v>1</v>
      </c>
      <c r="D68" s="400" t="s">
        <v>0</v>
      </c>
      <c r="E68" s="401"/>
      <c r="F68" s="405">
        <v>20</v>
      </c>
      <c r="G68" s="406" t="s">
        <v>0</v>
      </c>
      <c r="H68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8" s="306" t="str">
        <f>IF(Sklop15[[#This Row],[ZAHTEVANA SHEMA KAKOVOSTI]]&lt;&gt;"",Sklop15[[#This Row],[Preračunana masa/volumen/kos na enoto kg]],"")</f>
        <v/>
      </c>
      <c r="J68" s="307"/>
      <c r="K68" s="308"/>
      <c r="L68" s="308"/>
      <c r="M68" s="402"/>
      <c r="N68" s="403"/>
      <c r="O68" s="403"/>
      <c r="P68" s="404"/>
      <c r="Q68" s="403">
        <f>+Sklop15[[#This Row],[cena/enota brez DDV v EUR]]*Sklop15[[#This Row],[Stopnja DDV (%)]]</f>
        <v>0</v>
      </c>
      <c r="R68" s="403">
        <f>+Sklop15[[#This Row],[cena/enota brez DDV v EUR]]+Sklop15[[#This Row],[Davek (EUR)]]</f>
        <v>0</v>
      </c>
      <c r="S68" s="403">
        <f>+Sklop15[[#This Row],[cena/enota brez DDV v EUR]]*Sklop15[[#This Row],[Okvirna količina]]</f>
        <v>0</v>
      </c>
      <c r="T68" s="288">
        <f>+Sklop15[[#This Row],[Končna cena/enoto mere (EUR) z DDV]]*Sklop15[[#This Row],[Okvirna količina]]</f>
        <v>0</v>
      </c>
      <c r="U68" s="280"/>
    </row>
    <row r="69" spans="1:21" s="232" customFormat="1" ht="12">
      <c r="A69" s="242" t="s">
        <v>55</v>
      </c>
      <c r="B69" s="425" t="s">
        <v>725</v>
      </c>
      <c r="C69" s="400">
        <v>125</v>
      </c>
      <c r="D69" s="400" t="s">
        <v>110</v>
      </c>
      <c r="E69" s="401"/>
      <c r="F69" s="405">
        <v>100</v>
      </c>
      <c r="G69" s="406" t="s">
        <v>261</v>
      </c>
      <c r="H69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69" s="306" t="str">
        <f>IF(Sklop15[[#This Row],[ZAHTEVANA SHEMA KAKOVOSTI]]&lt;&gt;"",Sklop15[[#This Row],[Preračunana masa/volumen/kos na enoto kg]],"")</f>
        <v/>
      </c>
      <c r="J69" s="307"/>
      <c r="K69" s="308"/>
      <c r="L69" s="308"/>
      <c r="M69" s="402"/>
      <c r="N69" s="403"/>
      <c r="O69" s="403"/>
      <c r="P69" s="404"/>
      <c r="Q69" s="403">
        <f>+Sklop15[[#This Row],[cena/enota brez DDV v EUR]]*Sklop15[[#This Row],[Stopnja DDV (%)]]</f>
        <v>0</v>
      </c>
      <c r="R69" s="403">
        <f>+Sklop15[[#This Row],[cena/enota brez DDV v EUR]]+Sklop15[[#This Row],[Davek (EUR)]]</f>
        <v>0</v>
      </c>
      <c r="S69" s="403">
        <f>+Sklop15[[#This Row],[cena/enota brez DDV v EUR]]*Sklop15[[#This Row],[Okvirna količina]]</f>
        <v>0</v>
      </c>
      <c r="T69" s="288">
        <f>+Sklop15[[#This Row],[Končna cena/enoto mere (EUR) z DDV]]*Sklop15[[#This Row],[Okvirna količina]]</f>
        <v>0</v>
      </c>
      <c r="U69" s="280"/>
    </row>
    <row r="70" spans="1:21" s="232" customFormat="1" ht="12">
      <c r="A70" s="242" t="s">
        <v>56</v>
      </c>
      <c r="B70" s="425" t="s">
        <v>740</v>
      </c>
      <c r="C70" s="400">
        <v>100</v>
      </c>
      <c r="D70" s="400" t="s">
        <v>110</v>
      </c>
      <c r="E70" s="401" t="s">
        <v>629</v>
      </c>
      <c r="F70" s="405">
        <v>100</v>
      </c>
      <c r="G70" s="406" t="s">
        <v>261</v>
      </c>
      <c r="H70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0" s="306">
        <f>IF(Sklop15[[#This Row],[ZAHTEVANA SHEMA KAKOVOSTI]]&lt;&gt;"",Sklop15[[#This Row],[Preračunana masa/volumen/kos na enoto kg]],"")</f>
        <v>10</v>
      </c>
      <c r="J70" s="307"/>
      <c r="K70" s="308"/>
      <c r="L70" s="308"/>
      <c r="M70" s="402"/>
      <c r="N70" s="403"/>
      <c r="O70" s="403"/>
      <c r="P70" s="404"/>
      <c r="Q70" s="403">
        <f>+Sklop15[[#This Row],[cena/enota brez DDV v EUR]]*Sklop15[[#This Row],[Stopnja DDV (%)]]</f>
        <v>0</v>
      </c>
      <c r="R70" s="403">
        <f>+Sklop15[[#This Row],[cena/enota brez DDV v EUR]]+Sklop15[[#This Row],[Davek (EUR)]]</f>
        <v>0</v>
      </c>
      <c r="S70" s="403">
        <f>+Sklop15[[#This Row],[cena/enota brez DDV v EUR]]*Sklop15[[#This Row],[Okvirna količina]]</f>
        <v>0</v>
      </c>
      <c r="T70" s="288">
        <f>+Sklop15[[#This Row],[Končna cena/enoto mere (EUR) z DDV]]*Sklop15[[#This Row],[Okvirna količina]]</f>
        <v>0</v>
      </c>
      <c r="U70" s="280"/>
    </row>
    <row r="71" spans="1:21" s="232" customFormat="1" ht="12">
      <c r="A71" s="242" t="s">
        <v>57</v>
      </c>
      <c r="B71" s="425" t="s">
        <v>741</v>
      </c>
      <c r="C71" s="400">
        <v>100</v>
      </c>
      <c r="D71" s="400" t="s">
        <v>110</v>
      </c>
      <c r="E71" s="401" t="s">
        <v>629</v>
      </c>
      <c r="F71" s="405">
        <v>100</v>
      </c>
      <c r="G71" s="406" t="s">
        <v>261</v>
      </c>
      <c r="H71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1" s="306">
        <f>IF(Sklop15[[#This Row],[ZAHTEVANA SHEMA KAKOVOSTI]]&lt;&gt;"",Sklop15[[#This Row],[Preračunana masa/volumen/kos na enoto kg]],"")</f>
        <v>10</v>
      </c>
      <c r="J71" s="307"/>
      <c r="K71" s="308"/>
      <c r="L71" s="308"/>
      <c r="M71" s="402"/>
      <c r="N71" s="403"/>
      <c r="O71" s="403"/>
      <c r="P71" s="404"/>
      <c r="Q71" s="403">
        <f>+Sklop15[[#This Row],[cena/enota brez DDV v EUR]]*Sklop15[[#This Row],[Stopnja DDV (%)]]</f>
        <v>0</v>
      </c>
      <c r="R71" s="403">
        <f>+Sklop15[[#This Row],[cena/enota brez DDV v EUR]]+Sklop15[[#This Row],[Davek (EUR)]]</f>
        <v>0</v>
      </c>
      <c r="S71" s="403">
        <f>+Sklop15[[#This Row],[cena/enota brez DDV v EUR]]*Sklop15[[#This Row],[Okvirna količina]]</f>
        <v>0</v>
      </c>
      <c r="T71" s="288">
        <f>+Sklop15[[#This Row],[Končna cena/enoto mere (EUR) z DDV]]*Sklop15[[#This Row],[Okvirna količina]]</f>
        <v>0</v>
      </c>
      <c r="U71" s="280"/>
    </row>
    <row r="72" spans="1:21" s="232" customFormat="1" ht="24">
      <c r="A72" s="242" t="s">
        <v>58</v>
      </c>
      <c r="B72" s="425" t="s">
        <v>742</v>
      </c>
      <c r="C72" s="400">
        <v>30</v>
      </c>
      <c r="D72" s="400" t="s">
        <v>110</v>
      </c>
      <c r="E72" s="401"/>
      <c r="F72" s="405">
        <v>1200</v>
      </c>
      <c r="G72" s="406" t="s">
        <v>261</v>
      </c>
      <c r="H72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72" s="306" t="str">
        <f>IF(Sklop15[[#This Row],[ZAHTEVANA SHEMA KAKOVOSTI]]&lt;&gt;"",Sklop15[[#This Row],[Preračunana masa/volumen/kos na enoto kg]],"")</f>
        <v/>
      </c>
      <c r="J72" s="307"/>
      <c r="K72" s="308"/>
      <c r="L72" s="308"/>
      <c r="M72" s="402"/>
      <c r="N72" s="403"/>
      <c r="O72" s="403"/>
      <c r="P72" s="404"/>
      <c r="Q72" s="403">
        <f>+Sklop15[[#This Row],[cena/enota brez DDV v EUR]]*Sklop15[[#This Row],[Stopnja DDV (%)]]</f>
        <v>0</v>
      </c>
      <c r="R72" s="403">
        <f>+Sklop15[[#This Row],[cena/enota brez DDV v EUR]]+Sklop15[[#This Row],[Davek (EUR)]]</f>
        <v>0</v>
      </c>
      <c r="S72" s="403">
        <f>+Sklop15[[#This Row],[cena/enota brez DDV v EUR]]*Sklop15[[#This Row],[Okvirna količina]]</f>
        <v>0</v>
      </c>
      <c r="T72" s="288">
        <f>+Sklop15[[#This Row],[Končna cena/enoto mere (EUR) z DDV]]*Sklop15[[#This Row],[Okvirna količina]]</f>
        <v>0</v>
      </c>
      <c r="U72" s="280"/>
    </row>
    <row r="73" spans="1:21" s="232" customFormat="1" ht="24">
      <c r="A73" s="242" t="s">
        <v>59</v>
      </c>
      <c r="B73" s="293" t="s">
        <v>792</v>
      </c>
      <c r="C73" s="400">
        <v>1</v>
      </c>
      <c r="D73" s="400" t="s">
        <v>0</v>
      </c>
      <c r="E73" s="401"/>
      <c r="F73" s="405">
        <v>2</v>
      </c>
      <c r="G73" s="406" t="s">
        <v>261</v>
      </c>
      <c r="H73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73" s="306" t="str">
        <f>IF(Sklop15[[#This Row],[ZAHTEVANA SHEMA KAKOVOSTI]]&lt;&gt;"",Sklop15[[#This Row],[Preračunana masa/volumen/kos na enoto kg]],"")</f>
        <v/>
      </c>
      <c r="J73" s="307"/>
      <c r="K73" s="308"/>
      <c r="L73" s="308"/>
      <c r="M73" s="402"/>
      <c r="N73" s="403"/>
      <c r="O73" s="403"/>
      <c r="P73" s="404"/>
      <c r="Q73" s="403">
        <f>+Sklop15[[#This Row],[cena/enota brez DDV v EUR]]*Sklop15[[#This Row],[Stopnja DDV (%)]]</f>
        <v>0</v>
      </c>
      <c r="R73" s="403">
        <f>+Sklop15[[#This Row],[cena/enota brez DDV v EUR]]+Sklop15[[#This Row],[Davek (EUR)]]</f>
        <v>0</v>
      </c>
      <c r="S73" s="403">
        <f>+Sklop15[[#This Row],[cena/enota brez DDV v EUR]]*Sklop15[[#This Row],[Okvirna količina]]</f>
        <v>0</v>
      </c>
      <c r="T73" s="288">
        <f>+Sklop15[[#This Row],[Končna cena/enoto mere (EUR) z DDV]]*Sklop15[[#This Row],[Okvirna količina]]</f>
        <v>0</v>
      </c>
      <c r="U73" s="280"/>
    </row>
    <row r="74" spans="1:21" s="232" customFormat="1" ht="12">
      <c r="A74" s="242" t="s">
        <v>60</v>
      </c>
      <c r="B74" s="425" t="s">
        <v>819</v>
      </c>
      <c r="C74" s="400">
        <v>1</v>
      </c>
      <c r="D74" s="400" t="s">
        <v>0</v>
      </c>
      <c r="E74" s="401"/>
      <c r="F74" s="405">
        <v>5</v>
      </c>
      <c r="G74" s="406" t="s">
        <v>0</v>
      </c>
      <c r="H74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4" s="306" t="str">
        <f>IF(Sklop15[[#This Row],[ZAHTEVANA SHEMA KAKOVOSTI]]&lt;&gt;"",Sklop15[[#This Row],[Preračunana masa/volumen/kos na enoto kg]],"")</f>
        <v/>
      </c>
      <c r="J74" s="307"/>
      <c r="K74" s="308"/>
      <c r="L74" s="308"/>
      <c r="M74" s="402"/>
      <c r="N74" s="403"/>
      <c r="O74" s="403"/>
      <c r="P74" s="404"/>
      <c r="Q74" s="403">
        <f>+Sklop15[[#This Row],[cena/enota brez DDV v EUR]]*Sklop15[[#This Row],[Stopnja DDV (%)]]</f>
        <v>0</v>
      </c>
      <c r="R74" s="403">
        <f>+Sklop15[[#This Row],[cena/enota brez DDV v EUR]]+Sklop15[[#This Row],[Davek (EUR)]]</f>
        <v>0</v>
      </c>
      <c r="S74" s="403">
        <f>+Sklop15[[#This Row],[cena/enota brez DDV v EUR]]*Sklop15[[#This Row],[Okvirna količina]]</f>
        <v>0</v>
      </c>
      <c r="T74" s="288">
        <f>+Sklop15[[#This Row],[Končna cena/enoto mere (EUR) z DDV]]*Sklop15[[#This Row],[Okvirna količina]]</f>
        <v>0</v>
      </c>
      <c r="U74" s="280"/>
    </row>
    <row r="75" spans="1:21" s="232" customFormat="1" ht="12">
      <c r="A75" s="242" t="s">
        <v>61</v>
      </c>
      <c r="B75" s="425" t="s">
        <v>818</v>
      </c>
      <c r="C75" s="400">
        <v>1</v>
      </c>
      <c r="D75" s="400" t="s">
        <v>0</v>
      </c>
      <c r="E75" s="401"/>
      <c r="F75" s="405">
        <v>5</v>
      </c>
      <c r="G75" s="406" t="s">
        <v>0</v>
      </c>
      <c r="H75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5" s="306" t="str">
        <f>IF(Sklop15[[#This Row],[ZAHTEVANA SHEMA KAKOVOSTI]]&lt;&gt;"",Sklop15[[#This Row],[Preračunana masa/volumen/kos na enoto kg]],"")</f>
        <v/>
      </c>
      <c r="J75" s="307"/>
      <c r="K75" s="308"/>
      <c r="L75" s="308"/>
      <c r="M75" s="402"/>
      <c r="N75" s="403"/>
      <c r="O75" s="403"/>
      <c r="P75" s="404"/>
      <c r="Q75" s="403">
        <f>+Sklop15[[#This Row],[cena/enota brez DDV v EUR]]*Sklop15[[#This Row],[Stopnja DDV (%)]]</f>
        <v>0</v>
      </c>
      <c r="R75" s="403">
        <f>+Sklop15[[#This Row],[cena/enota brez DDV v EUR]]+Sklop15[[#This Row],[Davek (EUR)]]</f>
        <v>0</v>
      </c>
      <c r="S75" s="403">
        <f>+Sklop15[[#This Row],[cena/enota brez DDV v EUR]]*Sklop15[[#This Row],[Okvirna količina]]</f>
        <v>0</v>
      </c>
      <c r="T75" s="288">
        <f>+Sklop15[[#This Row],[Končna cena/enoto mere (EUR) z DDV]]*Sklop15[[#This Row],[Okvirna količina]]</f>
        <v>0</v>
      </c>
      <c r="U75" s="280"/>
    </row>
    <row r="76" spans="1:21" s="232" customFormat="1" ht="12">
      <c r="A76" s="242" t="s">
        <v>62</v>
      </c>
      <c r="B76" s="425" t="s">
        <v>816</v>
      </c>
      <c r="C76" s="400">
        <v>1</v>
      </c>
      <c r="D76" s="400" t="s">
        <v>0</v>
      </c>
      <c r="E76" s="401"/>
      <c r="F76" s="405">
        <v>5</v>
      </c>
      <c r="G76" s="406" t="s">
        <v>0</v>
      </c>
      <c r="H76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6" s="306" t="str">
        <f>IF(Sklop15[[#This Row],[ZAHTEVANA SHEMA KAKOVOSTI]]&lt;&gt;"",Sklop15[[#This Row],[Preračunana masa/volumen/kos na enoto kg]],"")</f>
        <v/>
      </c>
      <c r="J76" s="307"/>
      <c r="K76" s="308"/>
      <c r="L76" s="308"/>
      <c r="M76" s="402"/>
      <c r="N76" s="403"/>
      <c r="O76" s="403"/>
      <c r="P76" s="404"/>
      <c r="Q76" s="403">
        <f>+Sklop15[[#This Row],[cena/enota brez DDV v EUR]]*Sklop15[[#This Row],[Stopnja DDV (%)]]</f>
        <v>0</v>
      </c>
      <c r="R76" s="403">
        <f>+Sklop15[[#This Row],[cena/enota brez DDV v EUR]]+Sklop15[[#This Row],[Davek (EUR)]]</f>
        <v>0</v>
      </c>
      <c r="S76" s="403">
        <f>+Sklop15[[#This Row],[cena/enota brez DDV v EUR]]*Sklop15[[#This Row],[Okvirna količina]]</f>
        <v>0</v>
      </c>
      <c r="T76" s="288">
        <f>+Sklop15[[#This Row],[Končna cena/enoto mere (EUR) z DDV]]*Sklop15[[#This Row],[Okvirna količina]]</f>
        <v>0</v>
      </c>
      <c r="U76" s="280"/>
    </row>
    <row r="77" spans="1:21" s="232" customFormat="1" ht="12">
      <c r="A77" s="242" t="s">
        <v>68</v>
      </c>
      <c r="B77" s="425" t="s">
        <v>817</v>
      </c>
      <c r="C77" s="400">
        <v>1</v>
      </c>
      <c r="D77" s="400" t="s">
        <v>0</v>
      </c>
      <c r="E77" s="401"/>
      <c r="F77" s="405">
        <v>5</v>
      </c>
      <c r="G77" s="406" t="s">
        <v>0</v>
      </c>
      <c r="H77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7" s="306" t="str">
        <f>IF(Sklop15[[#This Row],[ZAHTEVANA SHEMA KAKOVOSTI]]&lt;&gt;"",Sklop15[[#This Row],[Preračunana masa/volumen/kos na enoto kg]],"")</f>
        <v/>
      </c>
      <c r="J77" s="307"/>
      <c r="K77" s="308"/>
      <c r="L77" s="308"/>
      <c r="M77" s="402"/>
      <c r="N77" s="403"/>
      <c r="O77" s="403"/>
      <c r="P77" s="404"/>
      <c r="Q77" s="403">
        <f>+Sklop15[[#This Row],[cena/enota brez DDV v EUR]]*Sklop15[[#This Row],[Stopnja DDV (%)]]</f>
        <v>0</v>
      </c>
      <c r="R77" s="403">
        <f>+Sklop15[[#This Row],[cena/enota brez DDV v EUR]]+Sklop15[[#This Row],[Davek (EUR)]]</f>
        <v>0</v>
      </c>
      <c r="S77" s="403">
        <f>+Sklop15[[#This Row],[cena/enota brez DDV v EUR]]*Sklop15[[#This Row],[Okvirna količina]]</f>
        <v>0</v>
      </c>
      <c r="T77" s="288">
        <f>+Sklop15[[#This Row],[Končna cena/enoto mere (EUR) z DDV]]*Sklop15[[#This Row],[Okvirna količina]]</f>
        <v>0</v>
      </c>
      <c r="U77" s="280"/>
    </row>
    <row r="78" spans="1:21" s="232" customFormat="1" ht="12">
      <c r="A78" s="242" t="s">
        <v>69</v>
      </c>
      <c r="B78" s="293" t="s">
        <v>608</v>
      </c>
      <c r="C78" s="291">
        <v>13</v>
      </c>
      <c r="D78" s="291" t="s">
        <v>110</v>
      </c>
      <c r="E78" s="294"/>
      <c r="F78" s="295">
        <v>100</v>
      </c>
      <c r="G78" s="296" t="s">
        <v>261</v>
      </c>
      <c r="H78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</v>
      </c>
      <c r="I78" s="285" t="str">
        <f>IF(Sklop15[[#This Row],[ZAHTEVANA SHEMA KAKOVOSTI]]&lt;&gt;"",Sklop15[[#This Row],[Preračunana masa/volumen/kos na enoto kg]],"")</f>
        <v/>
      </c>
      <c r="J78" s="277"/>
      <c r="K78" s="286"/>
      <c r="L78" s="286"/>
      <c r="M78" s="287"/>
      <c r="N78" s="278"/>
      <c r="O78" s="278"/>
      <c r="P78" s="279"/>
      <c r="Q78" s="278">
        <f>+Sklop15[[#This Row],[cena/enota brez DDV v EUR]]*Sklop15[[#This Row],[Stopnja DDV (%)]]</f>
        <v>0</v>
      </c>
      <c r="R78" s="278">
        <f>+Sklop15[[#This Row],[cena/enota brez DDV v EUR]]+Sklop15[[#This Row],[Davek (EUR)]]</f>
        <v>0</v>
      </c>
      <c r="S78" s="278">
        <f>+Sklop15[[#This Row],[cena/enota brez DDV v EUR]]*Sklop15[[#This Row],[Okvirna količina]]</f>
        <v>0</v>
      </c>
      <c r="T78" s="288">
        <f>+Sklop15[[#This Row],[Končna cena/enoto mere (EUR) z DDV]]*Sklop15[[#This Row],[Okvirna količina]]</f>
        <v>0</v>
      </c>
      <c r="U78" s="280"/>
    </row>
    <row r="79" spans="1:21" s="232" customFormat="1" ht="12">
      <c r="A79" s="242" t="s">
        <v>70</v>
      </c>
      <c r="B79" s="293" t="s">
        <v>609</v>
      </c>
      <c r="C79" s="291">
        <v>1</v>
      </c>
      <c r="D79" s="291" t="s">
        <v>0</v>
      </c>
      <c r="E79" s="294"/>
      <c r="F79" s="295">
        <v>400</v>
      </c>
      <c r="G79" s="296" t="s">
        <v>0</v>
      </c>
      <c r="H79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79" s="285" t="str">
        <f>IF(Sklop15[[#This Row],[ZAHTEVANA SHEMA KAKOVOSTI]]&lt;&gt;"",Sklop15[[#This Row],[Preračunana masa/volumen/kos na enoto kg]],"")</f>
        <v/>
      </c>
      <c r="J79" s="277"/>
      <c r="K79" s="286"/>
      <c r="L79" s="286"/>
      <c r="M79" s="287"/>
      <c r="N79" s="278"/>
      <c r="O79" s="278"/>
      <c r="P79" s="279"/>
      <c r="Q79" s="278">
        <f>+Sklop15[[#This Row],[cena/enota brez DDV v EUR]]*Sklop15[[#This Row],[Stopnja DDV (%)]]</f>
        <v>0</v>
      </c>
      <c r="R79" s="278">
        <f>+Sklop15[[#This Row],[cena/enota brez DDV v EUR]]+Sklop15[[#This Row],[Davek (EUR)]]</f>
        <v>0</v>
      </c>
      <c r="S79" s="278">
        <f>+Sklop15[[#This Row],[cena/enota brez DDV v EUR]]*Sklop15[[#This Row],[Okvirna količina]]</f>
        <v>0</v>
      </c>
      <c r="T79" s="288">
        <f>+Sklop15[[#This Row],[Končna cena/enoto mere (EUR) z DDV]]*Sklop15[[#This Row],[Okvirna količina]]</f>
        <v>0</v>
      </c>
      <c r="U79" s="280"/>
    </row>
    <row r="80" spans="1:21" s="232" customFormat="1" ht="12">
      <c r="A80" s="242" t="s">
        <v>71</v>
      </c>
      <c r="B80" s="293" t="s">
        <v>610</v>
      </c>
      <c r="C80" s="291">
        <v>500</v>
      </c>
      <c r="D80" s="291" t="s">
        <v>110</v>
      </c>
      <c r="E80" s="294"/>
      <c r="F80" s="295">
        <v>100</v>
      </c>
      <c r="G80" s="296" t="s">
        <v>261</v>
      </c>
      <c r="H80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80" s="285" t="str">
        <f>IF(Sklop15[[#This Row],[ZAHTEVANA SHEMA KAKOVOSTI]]&lt;&gt;"",Sklop15[[#This Row],[Preračunana masa/volumen/kos na enoto kg]],"")</f>
        <v/>
      </c>
      <c r="J80" s="277"/>
      <c r="K80" s="286"/>
      <c r="L80" s="286"/>
      <c r="M80" s="287"/>
      <c r="N80" s="278"/>
      <c r="O80" s="278"/>
      <c r="P80" s="279"/>
      <c r="Q80" s="278">
        <f>+Sklop15[[#This Row],[cena/enota brez DDV v EUR]]*Sklop15[[#This Row],[Stopnja DDV (%)]]</f>
        <v>0</v>
      </c>
      <c r="R80" s="278">
        <f>+Sklop15[[#This Row],[cena/enota brez DDV v EUR]]+Sklop15[[#This Row],[Davek (EUR)]]</f>
        <v>0</v>
      </c>
      <c r="S80" s="278">
        <f>+Sklop15[[#This Row],[cena/enota brez DDV v EUR]]*Sklop15[[#This Row],[Okvirna količina]]</f>
        <v>0</v>
      </c>
      <c r="T80" s="288">
        <f>+Sklop15[[#This Row],[Končna cena/enoto mere (EUR) z DDV]]*Sklop15[[#This Row],[Okvirna količina]]</f>
        <v>0</v>
      </c>
      <c r="U80" s="280"/>
    </row>
    <row r="81" spans="1:22" s="232" customFormat="1" ht="12">
      <c r="A81" s="242" t="s">
        <v>72</v>
      </c>
      <c r="B81" s="293" t="s">
        <v>611</v>
      </c>
      <c r="C81" s="291">
        <v>500</v>
      </c>
      <c r="D81" s="291" t="s">
        <v>110</v>
      </c>
      <c r="E81" s="294"/>
      <c r="F81" s="295">
        <v>10</v>
      </c>
      <c r="G81" s="296" t="s">
        <v>261</v>
      </c>
      <c r="H81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81" s="285" t="str">
        <f>IF(Sklop15[[#This Row],[ZAHTEVANA SHEMA KAKOVOSTI]]&lt;&gt;"",Sklop15[[#This Row],[Preračunana masa/volumen/kos na enoto kg]],"")</f>
        <v/>
      </c>
      <c r="J81" s="277"/>
      <c r="K81" s="286"/>
      <c r="L81" s="286"/>
      <c r="M81" s="287"/>
      <c r="N81" s="278"/>
      <c r="O81" s="278"/>
      <c r="P81" s="279"/>
      <c r="Q81" s="278">
        <f>+Sklop15[[#This Row],[cena/enota brez DDV v EUR]]*Sklop15[[#This Row],[Stopnja DDV (%)]]</f>
        <v>0</v>
      </c>
      <c r="R81" s="278">
        <f>+Sklop15[[#This Row],[cena/enota brez DDV v EUR]]+Sklop15[[#This Row],[Davek (EUR)]]</f>
        <v>0</v>
      </c>
      <c r="S81" s="278">
        <f>+Sklop15[[#This Row],[cena/enota brez DDV v EUR]]*Sklop15[[#This Row],[Okvirna količina]]</f>
        <v>0</v>
      </c>
      <c r="T81" s="288">
        <f>+Sklop15[[#This Row],[Končna cena/enoto mere (EUR) z DDV]]*Sklop15[[#This Row],[Okvirna količina]]</f>
        <v>0</v>
      </c>
      <c r="U81" s="280"/>
    </row>
    <row r="82" spans="1:22" s="232" customFormat="1" ht="12">
      <c r="A82" s="242" t="s">
        <v>73</v>
      </c>
      <c r="B82" s="293" t="s">
        <v>612</v>
      </c>
      <c r="C82" s="291">
        <v>1</v>
      </c>
      <c r="D82" s="291" t="s">
        <v>0</v>
      </c>
      <c r="E82" s="294"/>
      <c r="F82" s="295">
        <v>10</v>
      </c>
      <c r="G82" s="296" t="s">
        <v>0</v>
      </c>
      <c r="H82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2" s="285" t="str">
        <f>IF(Sklop15[[#This Row],[ZAHTEVANA SHEMA KAKOVOSTI]]&lt;&gt;"",Sklop15[[#This Row],[Preračunana masa/volumen/kos na enoto kg]],"")</f>
        <v/>
      </c>
      <c r="J82" s="277"/>
      <c r="K82" s="286"/>
      <c r="L82" s="286"/>
      <c r="M82" s="287"/>
      <c r="N82" s="278"/>
      <c r="O82" s="278"/>
      <c r="P82" s="279"/>
      <c r="Q82" s="278">
        <f>+Sklop15[[#This Row],[cena/enota brez DDV v EUR]]*Sklop15[[#This Row],[Stopnja DDV (%)]]</f>
        <v>0</v>
      </c>
      <c r="R82" s="278">
        <f>+Sklop15[[#This Row],[cena/enota brez DDV v EUR]]+Sklop15[[#This Row],[Davek (EUR)]]</f>
        <v>0</v>
      </c>
      <c r="S82" s="278">
        <f>+Sklop15[[#This Row],[cena/enota brez DDV v EUR]]*Sklop15[[#This Row],[Okvirna količina]]</f>
        <v>0</v>
      </c>
      <c r="T82" s="288">
        <f>+Sklop15[[#This Row],[Končna cena/enoto mere (EUR) z DDV]]*Sklop15[[#This Row],[Okvirna količina]]</f>
        <v>0</v>
      </c>
      <c r="U82" s="280"/>
    </row>
    <row r="83" spans="1:22" s="232" customFormat="1" ht="12">
      <c r="A83" s="242" t="s">
        <v>187</v>
      </c>
      <c r="B83" s="293" t="s">
        <v>613</v>
      </c>
      <c r="C83" s="291">
        <v>1</v>
      </c>
      <c r="D83" s="291" t="s">
        <v>0</v>
      </c>
      <c r="E83" s="294"/>
      <c r="F83" s="295">
        <v>400</v>
      </c>
      <c r="G83" s="296" t="s">
        <v>0</v>
      </c>
      <c r="H83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83" s="285" t="str">
        <f>IF(Sklop15[[#This Row],[ZAHTEVANA SHEMA KAKOVOSTI]]&lt;&gt;"",Sklop15[[#This Row],[Preračunana masa/volumen/kos na enoto kg]],"")</f>
        <v/>
      </c>
      <c r="J83" s="277"/>
      <c r="K83" s="286"/>
      <c r="L83" s="286"/>
      <c r="M83" s="287"/>
      <c r="N83" s="278"/>
      <c r="O83" s="278"/>
      <c r="P83" s="279"/>
      <c r="Q83" s="278">
        <f>+Sklop15[[#This Row],[cena/enota brez DDV v EUR]]*Sklop15[[#This Row],[Stopnja DDV (%)]]</f>
        <v>0</v>
      </c>
      <c r="R83" s="278">
        <f>+Sklop15[[#This Row],[cena/enota brez DDV v EUR]]+Sklop15[[#This Row],[Davek (EUR)]]</f>
        <v>0</v>
      </c>
      <c r="S83" s="278">
        <f>+Sklop15[[#This Row],[cena/enota brez DDV v EUR]]*Sklop15[[#This Row],[Okvirna količina]]</f>
        <v>0</v>
      </c>
      <c r="T83" s="288">
        <f>+Sklop15[[#This Row],[Končna cena/enoto mere (EUR) z DDV]]*Sklop15[[#This Row],[Okvirna količina]]</f>
        <v>0</v>
      </c>
      <c r="U83" s="280"/>
    </row>
    <row r="84" spans="1:22" s="232" customFormat="1" ht="12">
      <c r="A84" s="242" t="s">
        <v>188</v>
      </c>
      <c r="B84" s="293" t="s">
        <v>614</v>
      </c>
      <c r="C84" s="291">
        <v>1000</v>
      </c>
      <c r="D84" s="291" t="s">
        <v>110</v>
      </c>
      <c r="E84" s="294"/>
      <c r="F84" s="295">
        <v>120</v>
      </c>
      <c r="G84" s="296" t="s">
        <v>261</v>
      </c>
      <c r="H84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84" s="285" t="str">
        <f>IF(Sklop15[[#This Row],[ZAHTEVANA SHEMA KAKOVOSTI]]&lt;&gt;"",Sklop15[[#This Row],[Preračunana masa/volumen/kos na enoto kg]],"")</f>
        <v/>
      </c>
      <c r="J84" s="277"/>
      <c r="K84" s="286"/>
      <c r="L84" s="286"/>
      <c r="M84" s="287"/>
      <c r="N84" s="278"/>
      <c r="O84" s="278"/>
      <c r="P84" s="279"/>
      <c r="Q84" s="278">
        <f>+Sklop15[[#This Row],[cena/enota brez DDV v EUR]]*Sklop15[[#This Row],[Stopnja DDV (%)]]</f>
        <v>0</v>
      </c>
      <c r="R84" s="278">
        <f>+Sklop15[[#This Row],[cena/enota brez DDV v EUR]]+Sklop15[[#This Row],[Davek (EUR)]]</f>
        <v>0</v>
      </c>
      <c r="S84" s="278">
        <f>+Sklop15[[#This Row],[cena/enota brez DDV v EUR]]*Sklop15[[#This Row],[Okvirna količina]]</f>
        <v>0</v>
      </c>
      <c r="T84" s="288">
        <f>+Sklop15[[#This Row],[Končna cena/enoto mere (EUR) z DDV]]*Sklop15[[#This Row],[Okvirna količina]]</f>
        <v>0</v>
      </c>
      <c r="U84" s="280"/>
    </row>
    <row r="85" spans="1:22" s="232" customFormat="1" ht="12">
      <c r="A85" s="242" t="s">
        <v>189</v>
      </c>
      <c r="B85" s="399" t="s">
        <v>723</v>
      </c>
      <c r="C85" s="400">
        <v>1730</v>
      </c>
      <c r="D85" s="400" t="s">
        <v>110</v>
      </c>
      <c r="E85" s="401"/>
      <c r="F85" s="405">
        <v>200</v>
      </c>
      <c r="G85" s="406" t="s">
        <v>261</v>
      </c>
      <c r="H85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346</v>
      </c>
      <c r="I85" s="306" t="str">
        <f>IF(Sklop15[[#This Row],[ZAHTEVANA SHEMA KAKOVOSTI]]&lt;&gt;"",Sklop15[[#This Row],[Preračunana masa/volumen/kos na enoto kg]],"")</f>
        <v/>
      </c>
      <c r="J85" s="307"/>
      <c r="K85" s="308"/>
      <c r="L85" s="308"/>
      <c r="M85" s="402"/>
      <c r="N85" s="403"/>
      <c r="O85" s="403"/>
      <c r="P85" s="404"/>
      <c r="Q85" s="403">
        <f>+Sklop15[[#This Row],[cena/enota brez DDV v EUR]]*Sklop15[[#This Row],[Stopnja DDV (%)]]</f>
        <v>0</v>
      </c>
      <c r="R85" s="403">
        <f>+Sklop15[[#This Row],[cena/enota brez DDV v EUR]]+Sklop15[[#This Row],[Davek (EUR)]]</f>
        <v>0</v>
      </c>
      <c r="S85" s="403">
        <f>+Sklop15[[#This Row],[cena/enota brez DDV v EUR]]*Sklop15[[#This Row],[Okvirna količina]]</f>
        <v>0</v>
      </c>
      <c r="T85" s="288">
        <f>+Sklop15[[#This Row],[Končna cena/enoto mere (EUR) z DDV]]*Sklop15[[#This Row],[Okvirna količina]]</f>
        <v>0</v>
      </c>
      <c r="U85" s="280"/>
    </row>
    <row r="86" spans="1:22" s="232" customFormat="1" ht="12">
      <c r="A86" s="242" t="s">
        <v>190</v>
      </c>
      <c r="B86" s="293" t="s">
        <v>722</v>
      </c>
      <c r="C86" s="291">
        <v>1705</v>
      </c>
      <c r="D86" s="291" t="s">
        <v>110</v>
      </c>
      <c r="E86" s="294"/>
      <c r="F86" s="295">
        <v>20</v>
      </c>
      <c r="G86" s="296" t="s">
        <v>261</v>
      </c>
      <c r="H86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34.1</v>
      </c>
      <c r="I86" s="285" t="str">
        <f>IF(Sklop15[[#This Row],[ZAHTEVANA SHEMA KAKOVOSTI]]&lt;&gt;"",Sklop15[[#This Row],[Preračunana masa/volumen/kos na enoto kg]],"")</f>
        <v/>
      </c>
      <c r="J86" s="277"/>
      <c r="K86" s="286"/>
      <c r="L86" s="286"/>
      <c r="M86" s="287"/>
      <c r="N86" s="278"/>
      <c r="O86" s="278"/>
      <c r="P86" s="279"/>
      <c r="Q86" s="278">
        <f>+Sklop15[[#This Row],[cena/enota brez DDV v EUR]]*Sklop15[[#This Row],[Stopnja DDV (%)]]</f>
        <v>0</v>
      </c>
      <c r="R86" s="278">
        <f>+Sklop15[[#This Row],[cena/enota brez DDV v EUR]]+Sklop15[[#This Row],[Davek (EUR)]]</f>
        <v>0</v>
      </c>
      <c r="S86" s="278">
        <f>+Sklop15[[#This Row],[cena/enota brez DDV v EUR]]*Sklop15[[#This Row],[Okvirna količina]]</f>
        <v>0</v>
      </c>
      <c r="T86" s="288">
        <f>+Sklop15[[#This Row],[Končna cena/enoto mere (EUR) z DDV]]*Sklop15[[#This Row],[Okvirna količina]]</f>
        <v>0</v>
      </c>
      <c r="U86" s="280"/>
    </row>
    <row r="87" spans="1:22" s="232" customFormat="1" ht="12">
      <c r="A87" s="242" t="s">
        <v>768</v>
      </c>
      <c r="B87" s="293" t="s">
        <v>615</v>
      </c>
      <c r="C87" s="291">
        <v>80</v>
      </c>
      <c r="D87" s="291" t="s">
        <v>110</v>
      </c>
      <c r="E87" s="294"/>
      <c r="F87" s="295">
        <v>50</v>
      </c>
      <c r="G87" s="296" t="s">
        <v>261</v>
      </c>
      <c r="H87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87" s="285" t="str">
        <f>IF(Sklop15[[#This Row],[ZAHTEVANA SHEMA KAKOVOSTI]]&lt;&gt;"",Sklop15[[#This Row],[Preračunana masa/volumen/kos na enoto kg]],"")</f>
        <v/>
      </c>
      <c r="J87" s="277"/>
      <c r="K87" s="286"/>
      <c r="L87" s="286"/>
      <c r="M87" s="287"/>
      <c r="N87" s="278"/>
      <c r="O87" s="278"/>
      <c r="P87" s="279"/>
      <c r="Q87" s="278">
        <f>+Sklop15[[#This Row],[cena/enota brez DDV v EUR]]*Sklop15[[#This Row],[Stopnja DDV (%)]]</f>
        <v>0</v>
      </c>
      <c r="R87" s="278">
        <f>+Sklop15[[#This Row],[cena/enota brez DDV v EUR]]+Sklop15[[#This Row],[Davek (EUR)]]</f>
        <v>0</v>
      </c>
      <c r="S87" s="278">
        <f>+Sklop15[[#This Row],[cena/enota brez DDV v EUR]]*Sklop15[[#This Row],[Okvirna količina]]</f>
        <v>0</v>
      </c>
      <c r="T87" s="288">
        <f>+Sklop15[[#This Row],[Končna cena/enoto mere (EUR) z DDV]]*Sklop15[[#This Row],[Okvirna količina]]</f>
        <v>0</v>
      </c>
      <c r="U87" s="280"/>
    </row>
    <row r="88" spans="1:22">
      <c r="A88" s="242" t="s">
        <v>191</v>
      </c>
      <c r="B88" s="399" t="s">
        <v>717</v>
      </c>
      <c r="C88" s="400">
        <v>20</v>
      </c>
      <c r="D88" s="400" t="s">
        <v>110</v>
      </c>
      <c r="E88" s="401"/>
      <c r="F88" s="405">
        <v>3000</v>
      </c>
      <c r="G88" s="406" t="s">
        <v>261</v>
      </c>
      <c r="H88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88" s="306" t="str">
        <f>IF(Sklop15[[#This Row],[ZAHTEVANA SHEMA KAKOVOSTI]]&lt;&gt;"",Sklop15[[#This Row],[Preračunana masa/volumen/kos na enoto kg]],"")</f>
        <v/>
      </c>
      <c r="J88" s="307"/>
      <c r="K88" s="308"/>
      <c r="L88" s="308"/>
      <c r="M88" s="402"/>
      <c r="N88" s="403"/>
      <c r="O88" s="403"/>
      <c r="P88" s="404"/>
      <c r="Q88" s="403">
        <f>+Sklop15[[#This Row],[cena/enota brez DDV v EUR]]*Sklop15[[#This Row],[Stopnja DDV (%)]]</f>
        <v>0</v>
      </c>
      <c r="R88" s="403">
        <f>+Sklop15[[#This Row],[cena/enota brez DDV v EUR]]+Sklop15[[#This Row],[Davek (EUR)]]</f>
        <v>0</v>
      </c>
      <c r="S88" s="403">
        <f>+Sklop15[[#This Row],[cena/enota brez DDV v EUR]]*Sklop15[[#This Row],[Okvirna količina]]</f>
        <v>0</v>
      </c>
      <c r="T88" s="288">
        <f>+Sklop15[[#This Row],[Končna cena/enoto mere (EUR) z DDV]]*Sklop15[[#This Row],[Okvirna količina]]</f>
        <v>0</v>
      </c>
      <c r="U88" s="280"/>
    </row>
    <row r="89" spans="1:22">
      <c r="A89" s="242" t="s">
        <v>192</v>
      </c>
      <c r="B89" s="399" t="s">
        <v>828</v>
      </c>
      <c r="C89" s="400">
        <v>20</v>
      </c>
      <c r="D89" s="400" t="s">
        <v>110</v>
      </c>
      <c r="E89" s="401"/>
      <c r="F89" s="405">
        <v>3000</v>
      </c>
      <c r="G89" s="406" t="s">
        <v>261</v>
      </c>
      <c r="H89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89" s="306" t="str">
        <f>IF(Sklop15[[#This Row],[ZAHTEVANA SHEMA KAKOVOSTI]]&lt;&gt;"",Sklop15[[#This Row],[Preračunana masa/volumen/kos na enoto kg]],"")</f>
        <v/>
      </c>
      <c r="J89" s="307"/>
      <c r="K89" s="308"/>
      <c r="L89" s="308"/>
      <c r="M89" s="402"/>
      <c r="N89" s="403"/>
      <c r="O89" s="403"/>
      <c r="P89" s="404"/>
      <c r="Q89" s="403">
        <f>+Sklop15[[#This Row],[cena/enota brez DDV v EUR]]*Sklop15[[#This Row],[Stopnja DDV (%)]]</f>
        <v>0</v>
      </c>
      <c r="R89" s="403">
        <f>+Sklop15[[#This Row],[cena/enota brez DDV v EUR]]+Sklop15[[#This Row],[Davek (EUR)]]</f>
        <v>0</v>
      </c>
      <c r="S89" s="403">
        <f>+Sklop15[[#This Row],[cena/enota brez DDV v EUR]]*Sklop15[[#This Row],[Okvirna količina]]</f>
        <v>0</v>
      </c>
      <c r="T89" s="288">
        <f>+Sklop15[[#This Row],[Končna cena/enoto mere (EUR) z DDV]]*Sklop15[[#This Row],[Okvirna količina]]</f>
        <v>0</v>
      </c>
      <c r="U89" s="280"/>
    </row>
    <row r="90" spans="1:22">
      <c r="A90" s="242" t="s">
        <v>193</v>
      </c>
      <c r="B90" s="399" t="s">
        <v>719</v>
      </c>
      <c r="C90" s="400">
        <v>20</v>
      </c>
      <c r="D90" s="400" t="s">
        <v>110</v>
      </c>
      <c r="E90" s="401"/>
      <c r="F90" s="405">
        <v>1000</v>
      </c>
      <c r="G90" s="406" t="s">
        <v>261</v>
      </c>
      <c r="H90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90" s="306" t="str">
        <f>IF(Sklop15[[#This Row],[ZAHTEVANA SHEMA KAKOVOSTI]]&lt;&gt;"",Sklop15[[#This Row],[Preračunana masa/volumen/kos na enoto kg]],"")</f>
        <v/>
      </c>
      <c r="J90" s="307"/>
      <c r="K90" s="308"/>
      <c r="L90" s="308"/>
      <c r="M90" s="402"/>
      <c r="N90" s="403"/>
      <c r="O90" s="403"/>
      <c r="P90" s="404"/>
      <c r="Q90" s="403">
        <f>+Sklop15[[#This Row],[cena/enota brez DDV v EUR]]*Sklop15[[#This Row],[Stopnja DDV (%)]]</f>
        <v>0</v>
      </c>
      <c r="R90" s="403">
        <f>+Sklop15[[#This Row],[cena/enota brez DDV v EUR]]+Sklop15[[#This Row],[Davek (EUR)]]</f>
        <v>0</v>
      </c>
      <c r="S90" s="403">
        <f>+Sklop15[[#This Row],[cena/enota brez DDV v EUR]]*Sklop15[[#This Row],[Okvirna količina]]</f>
        <v>0</v>
      </c>
      <c r="T90" s="288">
        <f>+Sklop15[[#This Row],[Končna cena/enoto mere (EUR) z DDV]]*Sklop15[[#This Row],[Okvirna količina]]</f>
        <v>0</v>
      </c>
      <c r="U90" s="280"/>
    </row>
    <row r="91" spans="1:22">
      <c r="A91" s="242" t="s">
        <v>194</v>
      </c>
      <c r="B91" s="399" t="s">
        <v>797</v>
      </c>
      <c r="C91" s="400">
        <v>320</v>
      </c>
      <c r="D91" s="400" t="s">
        <v>110</v>
      </c>
      <c r="E91" s="401"/>
      <c r="F91" s="405">
        <v>30</v>
      </c>
      <c r="G91" s="406" t="s">
        <v>261</v>
      </c>
      <c r="H91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9.6</v>
      </c>
      <c r="I91" s="306" t="str">
        <f>IF(Sklop15[[#This Row],[ZAHTEVANA SHEMA KAKOVOSTI]]&lt;&gt;"",Sklop15[[#This Row],[Preračunana masa/volumen/kos na enoto kg]],"")</f>
        <v/>
      </c>
      <c r="J91" s="307"/>
      <c r="K91" s="308"/>
      <c r="L91" s="308"/>
      <c r="M91" s="402"/>
      <c r="N91" s="403"/>
      <c r="O91" s="403"/>
      <c r="P91" s="404"/>
      <c r="Q91" s="403">
        <f>+Sklop15[[#This Row],[cena/enota brez DDV v EUR]]*Sklop15[[#This Row],[Stopnja DDV (%)]]</f>
        <v>0</v>
      </c>
      <c r="R91" s="403">
        <f>+Sklop15[[#This Row],[cena/enota brez DDV v EUR]]+Sklop15[[#This Row],[Davek (EUR)]]</f>
        <v>0</v>
      </c>
      <c r="S91" s="403">
        <f>+Sklop15[[#This Row],[cena/enota brez DDV v EUR]]*Sklop15[[#This Row],[Okvirna količina]]</f>
        <v>0</v>
      </c>
      <c r="T91" s="288">
        <f>+Sklop15[[#This Row],[Končna cena/enoto mere (EUR) z DDV]]*Sklop15[[#This Row],[Okvirna količina]]</f>
        <v>0</v>
      </c>
      <c r="U91" s="280"/>
    </row>
    <row r="92" spans="1:22">
      <c r="A92" s="242" t="s">
        <v>195</v>
      </c>
      <c r="B92" s="399" t="s">
        <v>798</v>
      </c>
      <c r="C92" s="400">
        <v>320</v>
      </c>
      <c r="D92" s="400" t="s">
        <v>110</v>
      </c>
      <c r="E92" s="401"/>
      <c r="F92" s="405">
        <v>30</v>
      </c>
      <c r="G92" s="406" t="s">
        <v>261</v>
      </c>
      <c r="H92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9.6</v>
      </c>
      <c r="I92" s="306" t="str">
        <f>IF(Sklop15[[#This Row],[ZAHTEVANA SHEMA KAKOVOSTI]]&lt;&gt;"",Sklop15[[#This Row],[Preračunana masa/volumen/kos na enoto kg]],"")</f>
        <v/>
      </c>
      <c r="J92" s="307"/>
      <c r="K92" s="308"/>
      <c r="L92" s="308"/>
      <c r="M92" s="402"/>
      <c r="N92" s="403"/>
      <c r="O92" s="403"/>
      <c r="P92" s="404"/>
      <c r="Q92" s="403">
        <f>+Sklop15[[#This Row],[cena/enota brez DDV v EUR]]*Sklop15[[#This Row],[Stopnja DDV (%)]]</f>
        <v>0</v>
      </c>
      <c r="R92" s="403">
        <f>+Sklop15[[#This Row],[cena/enota brez DDV v EUR]]+Sklop15[[#This Row],[Davek (EUR)]]</f>
        <v>0</v>
      </c>
      <c r="S92" s="403">
        <f>+Sklop15[[#This Row],[cena/enota brez DDV v EUR]]*Sklop15[[#This Row],[Okvirna količina]]</f>
        <v>0</v>
      </c>
      <c r="T92" s="288">
        <f>+Sklop15[[#This Row],[Končna cena/enoto mere (EUR) z DDV]]*Sklop15[[#This Row],[Okvirna količina]]</f>
        <v>0</v>
      </c>
      <c r="U92" s="280"/>
    </row>
    <row r="93" spans="1:22">
      <c r="A93" s="242" t="s">
        <v>196</v>
      </c>
      <c r="B93" s="399" t="s">
        <v>720</v>
      </c>
      <c r="C93" s="400">
        <v>3</v>
      </c>
      <c r="D93" s="400" t="s">
        <v>0</v>
      </c>
      <c r="E93" s="401"/>
      <c r="F93" s="405">
        <v>5</v>
      </c>
      <c r="G93" s="406" t="s">
        <v>261</v>
      </c>
      <c r="H93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93" s="306" t="str">
        <f>IF(Sklop15[[#This Row],[ZAHTEVANA SHEMA KAKOVOSTI]]&lt;&gt;"",Sklop15[[#This Row],[Preračunana masa/volumen/kos na enoto kg]],"")</f>
        <v/>
      </c>
      <c r="J93" s="307"/>
      <c r="K93" s="308"/>
      <c r="L93" s="308"/>
      <c r="M93" s="402"/>
      <c r="N93" s="403"/>
      <c r="O93" s="403"/>
      <c r="P93" s="404"/>
      <c r="Q93" s="403">
        <f>+Sklop15[[#This Row],[cena/enota brez DDV v EUR]]*Sklop15[[#This Row],[Stopnja DDV (%)]]</f>
        <v>0</v>
      </c>
      <c r="R93" s="403">
        <f>+Sklop15[[#This Row],[cena/enota brez DDV v EUR]]+Sklop15[[#This Row],[Davek (EUR)]]</f>
        <v>0</v>
      </c>
      <c r="S93" s="403">
        <f>+Sklop15[[#This Row],[cena/enota brez DDV v EUR]]*Sklop15[[#This Row],[Okvirna količina]]</f>
        <v>0</v>
      </c>
      <c r="T93" s="288">
        <f>+Sklop15[[#This Row],[Končna cena/enoto mere (EUR) z DDV]]*Sklop15[[#This Row],[Okvirna količina]]</f>
        <v>0</v>
      </c>
      <c r="U93" s="280"/>
      <c r="V93" s="115"/>
    </row>
    <row r="94" spans="1:22">
      <c r="A94" s="242" t="s">
        <v>197</v>
      </c>
      <c r="B94" s="399" t="s">
        <v>721</v>
      </c>
      <c r="C94" s="400">
        <v>3</v>
      </c>
      <c r="D94" s="400" t="s">
        <v>0</v>
      </c>
      <c r="E94" s="401"/>
      <c r="F94" s="405">
        <v>5</v>
      </c>
      <c r="G94" s="406" t="s">
        <v>261</v>
      </c>
      <c r="H94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94" s="306" t="str">
        <f>IF(Sklop15[[#This Row],[ZAHTEVANA SHEMA KAKOVOSTI]]&lt;&gt;"",Sklop15[[#This Row],[Preračunana masa/volumen/kos na enoto kg]],"")</f>
        <v/>
      </c>
      <c r="J94" s="307"/>
      <c r="K94" s="308"/>
      <c r="L94" s="308"/>
      <c r="M94" s="402"/>
      <c r="N94" s="403"/>
      <c r="O94" s="403"/>
      <c r="P94" s="404"/>
      <c r="Q94" s="403">
        <f>+Sklop15[[#This Row],[cena/enota brez DDV v EUR]]*Sklop15[[#This Row],[Stopnja DDV (%)]]</f>
        <v>0</v>
      </c>
      <c r="R94" s="403">
        <f>+Sklop15[[#This Row],[cena/enota brez DDV v EUR]]+Sklop15[[#This Row],[Davek (EUR)]]</f>
        <v>0</v>
      </c>
      <c r="S94" s="403">
        <f>+Sklop15[[#This Row],[cena/enota brez DDV v EUR]]*Sklop15[[#This Row],[Okvirna količina]]</f>
        <v>0</v>
      </c>
      <c r="T94" s="288">
        <f>+Sklop15[[#This Row],[Končna cena/enoto mere (EUR) z DDV]]*Sklop15[[#This Row],[Okvirna količina]]</f>
        <v>0</v>
      </c>
      <c r="U94" s="280"/>
    </row>
    <row r="95" spans="1:22">
      <c r="A95" s="335" t="s">
        <v>134</v>
      </c>
      <c r="B95" s="336"/>
      <c r="C95" s="337"/>
      <c r="D95" s="337"/>
      <c r="E95" s="338"/>
      <c r="F95" s="339"/>
      <c r="G95" s="340"/>
      <c r="H95" s="341">
        <f>SUBTOTAL(109,Sklop15[Preračunana masa/volumen/kos na enoto kg])</f>
        <v>3228.395</v>
      </c>
      <c r="I95" s="341">
        <f>SUBTOTAL(109,Sklop15[Živila iz shem kakovosti (kg)])</f>
        <v>20</v>
      </c>
      <c r="J95" s="339"/>
      <c r="K95" s="342"/>
      <c r="L95" s="342"/>
      <c r="M95" s="343"/>
      <c r="N95" s="344"/>
      <c r="O95" s="344"/>
      <c r="P95" s="344"/>
      <c r="Q95" s="345"/>
      <c r="R95" s="346"/>
      <c r="S95" s="345">
        <f>SUBTOTAL(109,Sklop15[Vrednost za okvirno količino (EUR) brez DDV])</f>
        <v>0</v>
      </c>
      <c r="T95" s="345">
        <f>SUBTOTAL(109,Sklop15[Vrednost za okvirno količino (EUR) z DDV])</f>
        <v>0</v>
      </c>
      <c r="U95" s="347">
        <f>SUBTOTAL(103,Sklop15[Shema kakovosti
(nacionalne, evropske)
])</f>
        <v>0</v>
      </c>
    </row>
    <row r="96" spans="1:22" s="216" customFormat="1" ht="15">
      <c r="A96" s="7"/>
      <c r="B96" s="5"/>
      <c r="C96" s="27"/>
      <c r="D96" s="27"/>
      <c r="E96" s="26"/>
      <c r="F96" s="8"/>
      <c r="G96" s="109"/>
      <c r="H96" s="9"/>
      <c r="I96" s="9"/>
      <c r="J96" s="9"/>
      <c r="K96" s="9"/>
      <c r="L96" s="56"/>
      <c r="M96" s="56"/>
      <c r="N96" s="9"/>
      <c r="O96" s="9"/>
      <c r="P96" s="9"/>
      <c r="Q96" s="9"/>
      <c r="R96" s="9"/>
      <c r="S96" s="4"/>
      <c r="T96" s="4"/>
      <c r="U96" s="8"/>
    </row>
    <row r="97" spans="1:21">
      <c r="A97" s="49" t="s">
        <v>130</v>
      </c>
      <c r="B97" s="17"/>
      <c r="C97" s="29"/>
      <c r="D97" s="29"/>
      <c r="E97" s="108"/>
      <c r="Q97" s="49"/>
      <c r="R97" s="49"/>
      <c r="S97" s="49"/>
      <c r="T97" s="49"/>
    </row>
    <row r="98" spans="1:21">
      <c r="A98" s="12" t="s">
        <v>132</v>
      </c>
      <c r="B98" s="17"/>
      <c r="C98" s="29"/>
      <c r="D98" s="29"/>
      <c r="E98" s="108"/>
    </row>
    <row r="99" spans="1:21">
      <c r="A99" s="101" t="s">
        <v>182</v>
      </c>
      <c r="F99" s="71"/>
      <c r="G99" s="71"/>
      <c r="H99" s="30"/>
      <c r="I99" s="30"/>
      <c r="J99" s="30"/>
      <c r="K99" s="30"/>
      <c r="L99" s="57"/>
      <c r="M99" s="57"/>
      <c r="N99" s="30"/>
      <c r="O99" s="30"/>
      <c r="P99" s="30"/>
      <c r="Q99" s="30"/>
      <c r="R99" s="30"/>
    </row>
    <row r="100" spans="1:21">
      <c r="A100" s="117" t="s">
        <v>173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</row>
    <row r="101" spans="1:21">
      <c r="A101" s="514" t="s">
        <v>174</v>
      </c>
      <c r="B101" s="514"/>
      <c r="C101" s="514"/>
      <c r="D101" s="514"/>
      <c r="E101" s="514"/>
      <c r="F101" s="514"/>
      <c r="G101" s="514"/>
      <c r="H101" s="514"/>
      <c r="I101" s="514"/>
      <c r="J101" s="514"/>
      <c r="K101" s="514"/>
      <c r="L101" s="514"/>
      <c r="M101" s="57"/>
      <c r="N101" s="30"/>
      <c r="O101" s="30"/>
      <c r="P101" s="30"/>
      <c r="Q101" s="30"/>
      <c r="R101" s="30"/>
    </row>
    <row r="102" spans="1:21">
      <c r="A102" s="503" t="s">
        <v>211</v>
      </c>
      <c r="B102" s="503"/>
      <c r="C102" s="503"/>
      <c r="D102" s="503"/>
      <c r="E102" s="503"/>
      <c r="F102" s="503"/>
      <c r="G102" s="503"/>
      <c r="H102" s="503"/>
      <c r="I102" s="503"/>
      <c r="J102" s="503"/>
      <c r="K102" s="503"/>
      <c r="L102" s="503"/>
      <c r="N102" s="30"/>
      <c r="O102" s="30"/>
      <c r="P102" s="30"/>
      <c r="Q102" s="30"/>
      <c r="R102" s="30"/>
    </row>
    <row r="103" spans="1:21">
      <c r="A103" s="303"/>
      <c r="B103" s="303"/>
      <c r="C103" s="303"/>
      <c r="D103" s="303"/>
      <c r="E103" s="303"/>
      <c r="F103" s="303"/>
      <c r="G103" s="303"/>
      <c r="H103" s="303"/>
      <c r="I103" s="303"/>
      <c r="J103" s="303"/>
      <c r="K103" s="303"/>
      <c r="L103" s="303"/>
      <c r="M103" s="216"/>
      <c r="N103" s="228"/>
      <c r="O103" s="228"/>
      <c r="P103" s="228"/>
      <c r="Q103" s="228"/>
      <c r="R103" s="228"/>
      <c r="S103" s="216"/>
      <c r="T103" s="216"/>
      <c r="U103" s="237"/>
    </row>
    <row r="104" spans="1:21">
      <c r="A104" s="101" t="s">
        <v>65</v>
      </c>
      <c r="F104" s="71"/>
      <c r="G104" s="71" t="s">
        <v>66</v>
      </c>
      <c r="H104" s="30"/>
      <c r="I104" s="30"/>
      <c r="J104" s="30"/>
      <c r="K104" s="30"/>
      <c r="L104" s="57"/>
      <c r="M104" s="57"/>
      <c r="N104" s="102"/>
      <c r="O104" s="30"/>
      <c r="P104" s="30"/>
      <c r="Q104" s="30" t="s">
        <v>67</v>
      </c>
      <c r="R104" s="30"/>
    </row>
    <row r="105" spans="1:21" ht="15">
      <c r="A105" s="7"/>
      <c r="B105" s="5"/>
      <c r="C105" s="27"/>
      <c r="D105" s="27"/>
      <c r="E105" s="26"/>
      <c r="F105" s="8"/>
      <c r="H105" s="9"/>
      <c r="I105" s="9"/>
      <c r="J105" s="9"/>
      <c r="K105" s="9"/>
      <c r="L105" s="56"/>
      <c r="M105" s="56"/>
      <c r="N105" s="9"/>
      <c r="O105" s="9"/>
      <c r="P105" s="9"/>
      <c r="Q105" s="9"/>
      <c r="R105" s="9"/>
      <c r="S105" s="4"/>
      <c r="T105" s="4"/>
      <c r="U105" s="8"/>
    </row>
    <row r="106" spans="1:21">
      <c r="B106" s="17"/>
      <c r="C106" s="29"/>
      <c r="D106" s="29"/>
      <c r="E106" s="108"/>
    </row>
    <row r="107" spans="1:21">
      <c r="B107" s="17"/>
      <c r="C107" s="29"/>
      <c r="D107" s="29"/>
      <c r="E107" s="108"/>
    </row>
    <row r="108" spans="1:21">
      <c r="B108" s="17"/>
      <c r="C108" s="29"/>
      <c r="D108" s="29"/>
      <c r="E108" s="108"/>
    </row>
    <row r="109" spans="1:21">
      <c r="B109" s="17"/>
      <c r="C109" s="29"/>
      <c r="D109" s="29"/>
      <c r="E109" s="108"/>
    </row>
    <row r="110" spans="1:21">
      <c r="B110" s="17"/>
      <c r="C110" s="29"/>
      <c r="D110" s="29"/>
      <c r="E110" s="108"/>
    </row>
    <row r="111" spans="1:21">
      <c r="B111" s="17"/>
      <c r="C111" s="29"/>
      <c r="D111" s="29"/>
      <c r="E111" s="108"/>
    </row>
    <row r="112" spans="1:21">
      <c r="B112" s="17"/>
      <c r="C112" s="29"/>
      <c r="D112" s="29"/>
      <c r="E112" s="108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8"/>
      <c r="F300" s="109"/>
      <c r="G300" s="109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8"/>
      <c r="F301" s="109"/>
      <c r="G301" s="109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8"/>
      <c r="F302" s="109"/>
      <c r="G302" s="109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8"/>
      <c r="F303" s="109"/>
      <c r="G303" s="109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8"/>
      <c r="F304" s="109"/>
      <c r="G304" s="109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8"/>
      <c r="F305" s="109"/>
      <c r="G305" s="109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8"/>
      <c r="F306" s="109"/>
      <c r="G306" s="109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8"/>
      <c r="F307" s="109"/>
      <c r="G307" s="109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8"/>
      <c r="F308" s="109"/>
      <c r="G308" s="109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8"/>
      <c r="F309" s="109"/>
      <c r="G309" s="109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8"/>
      <c r="F310" s="109"/>
      <c r="G310" s="109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8"/>
      <c r="F311" s="109"/>
      <c r="G311" s="109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8"/>
      <c r="F312" s="109"/>
      <c r="G312" s="109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8"/>
      <c r="F313" s="109"/>
      <c r="G313" s="109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8"/>
      <c r="F314" s="109"/>
      <c r="G314" s="109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8"/>
      <c r="F315" s="109"/>
      <c r="G315" s="109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8"/>
      <c r="F316" s="109"/>
      <c r="G316" s="109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8"/>
      <c r="F317" s="109"/>
      <c r="G317" s="109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8"/>
      <c r="F318" s="109"/>
      <c r="G318" s="109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8"/>
      <c r="F319" s="109"/>
      <c r="G319" s="109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8"/>
      <c r="F320" s="109"/>
      <c r="G320" s="109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8"/>
      <c r="F321" s="109"/>
      <c r="G321" s="109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>
      <c r="B322" s="17"/>
      <c r="C322" s="29"/>
      <c r="D322" s="29"/>
      <c r="E322" s="108"/>
    </row>
    <row r="323" spans="1:22">
      <c r="B323" s="17"/>
      <c r="C323" s="29"/>
      <c r="D323" s="29"/>
      <c r="E323" s="108"/>
    </row>
    <row r="324" spans="1:22">
      <c r="B324" s="17"/>
      <c r="C324" s="29"/>
      <c r="D324" s="29"/>
      <c r="E324" s="108"/>
    </row>
    <row r="325" spans="1:22">
      <c r="B325" s="17"/>
      <c r="C325" s="29"/>
      <c r="D325" s="29"/>
      <c r="E325" s="108"/>
    </row>
    <row r="326" spans="1:22">
      <c r="B326" s="17"/>
      <c r="C326" s="29"/>
      <c r="D326" s="29"/>
      <c r="E326" s="108"/>
    </row>
    <row r="327" spans="1:22">
      <c r="B327" s="17"/>
      <c r="C327" s="29"/>
      <c r="D327" s="29"/>
      <c r="E327" s="108"/>
    </row>
    <row r="328" spans="1:22">
      <c r="B328" s="17"/>
      <c r="C328" s="29"/>
      <c r="D328" s="29"/>
      <c r="E328" s="108"/>
    </row>
  </sheetData>
  <sheetProtection insertRows="0" deleteRows="0"/>
  <protectedRanges>
    <protectedRange sqref="J104:P1048576 M101:P103 U1:U1048576 J1:P100" name="Obseg1"/>
    <protectedRange sqref="J101:L101" name="Obseg1_2"/>
    <protectedRange sqref="J102:L103" name="Obseg1_1"/>
  </protectedRanges>
  <mergeCells count="9">
    <mergeCell ref="A102:L102"/>
    <mergeCell ref="A101:L10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9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  <pageSetUpPr fitToPage="1"/>
  </sheetPr>
  <dimension ref="A1:V252"/>
  <sheetViews>
    <sheetView topLeftCell="A2" zoomScale="90" zoomScaleNormal="90" zoomScaleSheetLayoutView="100" workbookViewId="0">
      <selection activeCell="S50" sqref="S50:S5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10.140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</row>
    <row r="7" spans="1:21" ht="17.25" customHeight="1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</row>
    <row r="8" spans="1:21" ht="17.25" customHeight="1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</row>
    <row r="9" spans="1:21" s="13" customFormat="1" ht="17.25" customHeight="1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pred_rekapitulacija'!A29</f>
        <v>16.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04" t="str">
        <f>+'Ponudbeni pred_rekapitulacija'!B29</f>
        <v>EKO MESO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24">
      <c r="A16" s="87" t="s">
        <v>1</v>
      </c>
      <c r="B16" s="79" t="s">
        <v>343</v>
      </c>
      <c r="C16" s="240" t="s">
        <v>112</v>
      </c>
      <c r="D16" s="240" t="s">
        <v>0</v>
      </c>
      <c r="E16" s="106"/>
      <c r="F16" s="285">
        <v>200</v>
      </c>
      <c r="G16" s="289" t="s">
        <v>0</v>
      </c>
      <c r="H16" s="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83" t="str">
        <f>IF(Sklop16[[#This Row],[ZAHTEVANA SHEMA KAKOVOSTI]]&lt;&gt;"",Sklop16[[#This Row],[Preračunana masa/volumen/kos na enoto kg]],"")</f>
        <v/>
      </c>
      <c r="J16" s="93"/>
      <c r="K16" s="208"/>
      <c r="L16" s="208"/>
      <c r="M16" s="206" t="s">
        <v>112</v>
      </c>
      <c r="N16" s="160"/>
      <c r="O16" s="206" t="s">
        <v>112</v>
      </c>
      <c r="P16" s="96"/>
      <c r="Q16" s="90">
        <f>+Sklop16[[#This Row],[cena/enota brez DDV v EUR]]*Sklop16[[#This Row],[Stopnja DDV (%)]]</f>
        <v>0</v>
      </c>
      <c r="R16" s="90">
        <f>+Sklop16[[#This Row],[cena/enota brez DDV v EUR]]+Sklop16[[#This Row],[Davek (EUR)]]</f>
        <v>0</v>
      </c>
      <c r="S16" s="90">
        <f>+Sklop16[[#This Row],[cena/enota brez DDV v EUR]]*Sklop16[[#This Row],[Okvirna količina]]</f>
        <v>0</v>
      </c>
      <c r="T16" s="90">
        <f>+Sklop16[[#This Row],[Končna cena/enoto mere (EUR) z DDV]]*Sklop16[[#This Row],[Okvirna količina]]</f>
        <v>0</v>
      </c>
      <c r="U16" s="206" t="s">
        <v>112</v>
      </c>
    </row>
    <row r="17" spans="1:22" s="58" customFormat="1" ht="24">
      <c r="A17" s="87" t="s">
        <v>3</v>
      </c>
      <c r="B17" s="293" t="s">
        <v>344</v>
      </c>
      <c r="C17" s="240" t="s">
        <v>112</v>
      </c>
      <c r="D17" s="240" t="s">
        <v>0</v>
      </c>
      <c r="E17" s="250"/>
      <c r="F17" s="285">
        <v>150</v>
      </c>
      <c r="G17" s="290" t="s">
        <v>0</v>
      </c>
      <c r="H17" s="2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7" s="285" t="str">
        <f>IF(Sklop16[[#This Row],[ZAHTEVANA SHEMA KAKOVOSTI]]&lt;&gt;"",Sklop16[[#This Row],[Preračunana masa/volumen/kos na enoto kg]],"")</f>
        <v/>
      </c>
      <c r="J17" s="277"/>
      <c r="K17" s="208"/>
      <c r="L17" s="208"/>
      <c r="M17" s="206" t="s">
        <v>112</v>
      </c>
      <c r="N17" s="298"/>
      <c r="O17" s="206" t="s">
        <v>112</v>
      </c>
      <c r="P17" s="279"/>
      <c r="Q17" s="278">
        <f>+Sklop16[[#This Row],[cena/enota brez DDV v EUR]]*Sklop16[[#This Row],[Stopnja DDV (%)]]</f>
        <v>0</v>
      </c>
      <c r="R17" s="278">
        <f>+Sklop16[[#This Row],[cena/enota brez DDV v EUR]]+Sklop16[[#This Row],[Davek (EUR)]]</f>
        <v>0</v>
      </c>
      <c r="S17" s="278">
        <f>+Sklop16[[#This Row],[cena/enota brez DDV v EUR]]*Sklop16[[#This Row],[Okvirna količina]]</f>
        <v>0</v>
      </c>
      <c r="T17" s="288">
        <f>+Sklop16[[#This Row],[Končna cena/enoto mere (EUR) z DDV]]*Sklop16[[#This Row],[Okvirna količina]]</f>
        <v>0</v>
      </c>
      <c r="U17" s="206" t="s">
        <v>112</v>
      </c>
    </row>
    <row r="18" spans="1:22">
      <c r="A18" s="87" t="s">
        <v>4</v>
      </c>
      <c r="B18" s="293" t="s">
        <v>345</v>
      </c>
      <c r="C18" s="240" t="s">
        <v>112</v>
      </c>
      <c r="D18" s="240" t="s">
        <v>0</v>
      </c>
      <c r="E18" s="250"/>
      <c r="F18" s="285">
        <v>100</v>
      </c>
      <c r="G18" s="290" t="s">
        <v>0</v>
      </c>
      <c r="H18" s="2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285" t="str">
        <f>IF(Sklop16[[#This Row],[ZAHTEVANA SHEMA KAKOVOSTI]]&lt;&gt;"",Sklop16[[#This Row],[Preračunana masa/volumen/kos na enoto kg]],"")</f>
        <v/>
      </c>
      <c r="J18" s="277"/>
      <c r="K18" s="208"/>
      <c r="L18" s="208"/>
      <c r="M18" s="206" t="s">
        <v>112</v>
      </c>
      <c r="N18" s="298"/>
      <c r="O18" s="206" t="s">
        <v>112</v>
      </c>
      <c r="P18" s="279"/>
      <c r="Q18" s="278">
        <f>+Sklop16[[#This Row],[cena/enota brez DDV v EUR]]*Sklop16[[#This Row],[Stopnja DDV (%)]]</f>
        <v>0</v>
      </c>
      <c r="R18" s="278">
        <f>+Sklop16[[#This Row],[cena/enota brez DDV v EUR]]+Sklop16[[#This Row],[Davek (EUR)]]</f>
        <v>0</v>
      </c>
      <c r="S18" s="278">
        <f>+Sklop16[[#This Row],[cena/enota brez DDV v EUR]]*Sklop16[[#This Row],[Okvirna količina]]</f>
        <v>0</v>
      </c>
      <c r="T18" s="288">
        <f>+Sklop16[[#This Row],[Končna cena/enoto mere (EUR) z DDV]]*Sklop16[[#This Row],[Okvirna količina]]</f>
        <v>0</v>
      </c>
      <c r="U18" s="206" t="s">
        <v>112</v>
      </c>
    </row>
    <row r="19" spans="1:22" ht="24">
      <c r="A19" s="87" t="s">
        <v>5</v>
      </c>
      <c r="B19" s="293" t="s">
        <v>346</v>
      </c>
      <c r="C19" s="240" t="s">
        <v>112</v>
      </c>
      <c r="D19" s="240" t="s">
        <v>0</v>
      </c>
      <c r="E19" s="250"/>
      <c r="F19" s="285">
        <v>120</v>
      </c>
      <c r="G19" s="290" t="s">
        <v>0</v>
      </c>
      <c r="H19" s="2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19" s="285" t="str">
        <f>IF(Sklop16[[#This Row],[ZAHTEVANA SHEMA KAKOVOSTI]]&lt;&gt;"",Sklop16[[#This Row],[Preračunana masa/volumen/kos na enoto kg]],"")</f>
        <v/>
      </c>
      <c r="J19" s="277"/>
      <c r="K19" s="208"/>
      <c r="L19" s="208"/>
      <c r="M19" s="206" t="s">
        <v>112</v>
      </c>
      <c r="N19" s="298"/>
      <c r="O19" s="206" t="s">
        <v>112</v>
      </c>
      <c r="P19" s="279"/>
      <c r="Q19" s="278">
        <f>+Sklop16[[#This Row],[cena/enota brez DDV v EUR]]*Sklop16[[#This Row],[Stopnja DDV (%)]]</f>
        <v>0</v>
      </c>
      <c r="R19" s="278">
        <f>+Sklop16[[#This Row],[cena/enota brez DDV v EUR]]+Sklop16[[#This Row],[Davek (EUR)]]</f>
        <v>0</v>
      </c>
      <c r="S19" s="278">
        <f>+Sklop16[[#This Row],[cena/enota brez DDV v EUR]]*Sklop16[[#This Row],[Okvirna količina]]</f>
        <v>0</v>
      </c>
      <c r="T19" s="288">
        <f>+Sklop16[[#This Row],[Končna cena/enoto mere (EUR) z DDV]]*Sklop16[[#This Row],[Okvirna količina]]</f>
        <v>0</v>
      </c>
      <c r="U19" s="206" t="s">
        <v>112</v>
      </c>
    </row>
    <row r="20" spans="1:22">
      <c r="A20" s="87" t="s">
        <v>6</v>
      </c>
      <c r="B20" s="293" t="s">
        <v>347</v>
      </c>
      <c r="C20" s="240" t="s">
        <v>112</v>
      </c>
      <c r="D20" s="240" t="s">
        <v>0</v>
      </c>
      <c r="E20" s="250"/>
      <c r="F20" s="285">
        <v>120</v>
      </c>
      <c r="G20" s="290" t="s">
        <v>0</v>
      </c>
      <c r="H20" s="2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0" s="285" t="str">
        <f>IF(Sklop16[[#This Row],[ZAHTEVANA SHEMA KAKOVOSTI]]&lt;&gt;"",Sklop16[[#This Row],[Preračunana masa/volumen/kos na enoto kg]],"")</f>
        <v/>
      </c>
      <c r="J20" s="277"/>
      <c r="K20" s="208"/>
      <c r="L20" s="208"/>
      <c r="M20" s="206" t="s">
        <v>112</v>
      </c>
      <c r="N20" s="298"/>
      <c r="O20" s="206" t="s">
        <v>112</v>
      </c>
      <c r="P20" s="279"/>
      <c r="Q20" s="278">
        <f>+Sklop16[[#This Row],[cena/enota brez DDV v EUR]]*Sklop16[[#This Row],[Stopnja DDV (%)]]</f>
        <v>0</v>
      </c>
      <c r="R20" s="278">
        <f>+Sklop16[[#This Row],[cena/enota brez DDV v EUR]]+Sklop16[[#This Row],[Davek (EUR)]]</f>
        <v>0</v>
      </c>
      <c r="S20" s="278">
        <f>+Sklop16[[#This Row],[cena/enota brez DDV v EUR]]*Sklop16[[#This Row],[Okvirna količina]]</f>
        <v>0</v>
      </c>
      <c r="T20" s="288">
        <f>+Sklop16[[#This Row],[Končna cena/enoto mere (EUR) z DDV]]*Sklop16[[#This Row],[Okvirna količina]]</f>
        <v>0</v>
      </c>
      <c r="U20" s="206" t="s">
        <v>112</v>
      </c>
    </row>
    <row r="21" spans="1:22">
      <c r="A21" s="335" t="s">
        <v>134</v>
      </c>
      <c r="B21" s="336"/>
      <c r="C21" s="337"/>
      <c r="D21" s="337"/>
      <c r="E21" s="338"/>
      <c r="F21" s="339"/>
      <c r="G21" s="340"/>
      <c r="H21" s="341">
        <f>SUBTOTAL(109,Sklop16[Preračunana masa/volumen/kos na enoto kg])</f>
        <v>690</v>
      </c>
      <c r="I21" s="341">
        <f>SUBTOTAL(109,Sklop16[Živila iz shem kakovosti (kg)])</f>
        <v>0</v>
      </c>
      <c r="J21" s="339"/>
      <c r="K21" s="342"/>
      <c r="L21" s="342"/>
      <c r="M21" s="343"/>
      <c r="N21" s="344"/>
      <c r="O21" s="344"/>
      <c r="P21" s="344"/>
      <c r="Q21" s="345"/>
      <c r="R21" s="346"/>
      <c r="S21" s="345">
        <f>SUBTOTAL(109,Sklop16[Vrednost za okvirno količino (EUR) brez DDV])</f>
        <v>0</v>
      </c>
      <c r="T21" s="345">
        <f>SUBTOTAL(109,Sklop16[Vrednost za okvirno količino (EUR) z DDV])</f>
        <v>0</v>
      </c>
      <c r="U21" s="347"/>
    </row>
    <row r="22" spans="1:22" ht="15">
      <c r="A22" s="7"/>
      <c r="B22" s="5"/>
      <c r="C22" s="27"/>
      <c r="D22" s="27"/>
      <c r="E22" s="26"/>
      <c r="F22" s="8"/>
      <c r="H22" s="9"/>
      <c r="I22" s="9"/>
      <c r="J22" s="9"/>
      <c r="K22" s="9"/>
      <c r="L22" s="56"/>
      <c r="M22" s="56"/>
      <c r="N22" s="9"/>
      <c r="O22" s="9"/>
      <c r="P22" s="9"/>
      <c r="Q22" s="9"/>
      <c r="R22" s="9"/>
      <c r="S22" s="4"/>
      <c r="T22" s="4"/>
      <c r="U22" s="8"/>
      <c r="V22" s="115"/>
    </row>
    <row r="23" spans="1:22">
      <c r="A23" s="49" t="s">
        <v>130</v>
      </c>
      <c r="B23" s="17"/>
      <c r="C23" s="29"/>
      <c r="D23" s="29"/>
      <c r="E23" s="108"/>
      <c r="Q23" s="49"/>
      <c r="R23" s="49"/>
      <c r="S23" s="49"/>
      <c r="T23" s="49"/>
    </row>
    <row r="24" spans="1:22">
      <c r="A24" s="12" t="s">
        <v>132</v>
      </c>
      <c r="B24" s="17"/>
      <c r="C24" s="29"/>
      <c r="D24" s="29"/>
      <c r="E24" s="108"/>
    </row>
    <row r="25" spans="1:22">
      <c r="A25" s="101" t="s">
        <v>182</v>
      </c>
      <c r="F25" s="71"/>
      <c r="G25" s="71"/>
      <c r="H25" s="30"/>
      <c r="I25" s="30"/>
      <c r="J25" s="30"/>
      <c r="K25" s="30"/>
      <c r="L25" s="57"/>
      <c r="M25" s="57"/>
      <c r="N25" s="30"/>
      <c r="O25" s="30"/>
      <c r="P25" s="30"/>
      <c r="Q25" s="30"/>
      <c r="R25" s="30"/>
    </row>
    <row r="26" spans="1:22">
      <c r="A26" s="514" t="s">
        <v>210</v>
      </c>
      <c r="B26" s="514"/>
      <c r="C26" s="514"/>
      <c r="D26" s="514"/>
      <c r="E26" s="514"/>
      <c r="F26" s="514"/>
      <c r="G26" s="514"/>
      <c r="H26" s="514"/>
      <c r="I26" s="514"/>
      <c r="J26" s="514"/>
      <c r="K26" s="514"/>
      <c r="L26" s="514"/>
      <c r="M26" s="57"/>
      <c r="N26" s="30"/>
      <c r="O26" s="30"/>
      <c r="P26" s="30"/>
      <c r="Q26" s="30"/>
      <c r="R26" s="30"/>
    </row>
    <row r="27" spans="1:22">
      <c r="N27" s="30"/>
      <c r="O27" s="30"/>
      <c r="P27" s="30"/>
      <c r="Q27" s="30"/>
      <c r="R27" s="30"/>
    </row>
    <row r="28" spans="1:22">
      <c r="A28" s="101" t="s">
        <v>65</v>
      </c>
      <c r="F28" s="71"/>
      <c r="G28" s="71" t="s">
        <v>66</v>
      </c>
      <c r="H28" s="30"/>
      <c r="I28" s="30"/>
      <c r="J28" s="30"/>
      <c r="K28" s="30"/>
      <c r="L28" s="57"/>
      <c r="M28" s="57"/>
      <c r="N28" s="102"/>
      <c r="O28" s="30"/>
      <c r="P28" s="30"/>
      <c r="Q28" s="30" t="s">
        <v>67</v>
      </c>
      <c r="R28" s="30"/>
    </row>
    <row r="29" spans="1:22" ht="15">
      <c r="A29" s="7"/>
      <c r="B29" s="5"/>
      <c r="C29" s="27"/>
      <c r="D29" s="27"/>
      <c r="E29" s="26"/>
      <c r="F29" s="8"/>
      <c r="H29" s="9"/>
      <c r="I29" s="9"/>
      <c r="J29" s="9"/>
      <c r="K29" s="9"/>
      <c r="L29" s="56"/>
      <c r="M29" s="56"/>
      <c r="N29" s="9"/>
      <c r="O29" s="9"/>
      <c r="P29" s="9"/>
      <c r="Q29" s="9"/>
      <c r="R29" s="9"/>
      <c r="S29" s="4"/>
      <c r="T29" s="4"/>
      <c r="U29" s="8"/>
    </row>
    <row r="30" spans="1:22">
      <c r="B30" s="17"/>
      <c r="C30" s="29"/>
      <c r="D30" s="29"/>
      <c r="E30" s="108"/>
    </row>
    <row r="31" spans="1:22">
      <c r="B31" s="17"/>
      <c r="C31" s="29"/>
      <c r="D31" s="29"/>
      <c r="E31" s="108"/>
    </row>
    <row r="32" spans="1:22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 s="19" customFormat="1">
      <c r="A40" s="12"/>
      <c r="B40" s="17"/>
      <c r="C40" s="29"/>
      <c r="D40" s="29"/>
      <c r="E40" s="108"/>
      <c r="F40" s="109"/>
      <c r="G40" s="109"/>
      <c r="L40" s="12"/>
      <c r="M40" s="12"/>
      <c r="N40" s="12"/>
      <c r="O40" s="12"/>
      <c r="P40" s="12"/>
      <c r="Q40" s="12"/>
      <c r="R40" s="12"/>
      <c r="S40" s="12"/>
      <c r="T40" s="12"/>
      <c r="U40" s="71"/>
      <c r="V40" s="12"/>
    </row>
    <row r="41" spans="1:22" s="19" customFormat="1">
      <c r="A41" s="12"/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>
      <c r="B249" s="17"/>
      <c r="C249" s="29"/>
      <c r="D249" s="29"/>
      <c r="E249" s="108"/>
    </row>
    <row r="250" spans="1:22">
      <c r="B250" s="17"/>
      <c r="C250" s="29"/>
      <c r="D250" s="29"/>
      <c r="E250" s="108"/>
    </row>
    <row r="251" spans="1:22">
      <c r="B251" s="17"/>
      <c r="C251" s="29"/>
      <c r="D251" s="29"/>
      <c r="E251" s="108"/>
    </row>
    <row r="252" spans="1:22">
      <c r="B252" s="17"/>
      <c r="C252" s="29"/>
      <c r="D252" s="29"/>
      <c r="E252" s="108"/>
    </row>
  </sheetData>
  <sheetProtection insertRows="0" deleteRows="0"/>
  <protectedRanges>
    <protectedRange sqref="J27:P1048576 M26:P26 J1:P15 U1:U15 J16:J20 U21:U1048576 N16:N20 P16:P20 J21:P25" name="Obseg1"/>
    <protectedRange sqref="K16:L20" name="Obseg1_3_2"/>
    <protectedRange sqref="U16:U20 M16:M20 O16:O20" name="Obseg1_3_4"/>
    <protectedRange sqref="J26:L26" name="Obseg1_2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  <pageSetUpPr fitToPage="1"/>
  </sheetPr>
  <dimension ref="A1:V257"/>
  <sheetViews>
    <sheetView topLeftCell="A11" zoomScale="90" zoomScaleNormal="90" zoomScaleSheetLayoutView="100" workbookViewId="0">
      <selection activeCell="W68" sqref="W6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10.140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</row>
    <row r="7" spans="1:21" ht="17.25" customHeight="1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</row>
    <row r="8" spans="1:21" ht="17.25" customHeight="1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</row>
    <row r="9" spans="1:21" s="13" customFormat="1" ht="17.25" customHeight="1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pred_rekapitulacija'!A30</f>
        <v>17.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04" t="str">
        <f>+'Ponudbeni pred_rekapitulacija'!B30</f>
        <v>EKO KAŠE IN ZDROBI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79" t="s">
        <v>783</v>
      </c>
      <c r="C16" s="240">
        <v>1</v>
      </c>
      <c r="D16" s="240" t="s">
        <v>0</v>
      </c>
      <c r="E16" s="252"/>
      <c r="F16" s="491">
        <v>100</v>
      </c>
      <c r="G16" s="289" t="s">
        <v>0</v>
      </c>
      <c r="H16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83" t="str">
        <f>IF(Sklop17[[#This Row],[ZAHTEVANA SHEMA KAKOVOSTI]]&lt;&gt;"",Sklop17[[#This Row],[Preračunana masa/volumen/kos na enoto kg]],"")</f>
        <v/>
      </c>
      <c r="J16" s="92"/>
      <c r="K16" s="84"/>
      <c r="L16" s="84"/>
      <c r="M16" s="85"/>
      <c r="N16" s="86"/>
      <c r="O16" s="86"/>
      <c r="P16" s="94"/>
      <c r="Q16" s="86">
        <f>+Sklop17[[#This Row],[cena/enota brez DDV v EUR]]*Sklop17[[#This Row],[Stopnja DDV (%)]]</f>
        <v>0</v>
      </c>
      <c r="R16" s="86">
        <f>+Sklop17[[#This Row],[cena/enota brez DDV v EUR]]+Sklop17[[#This Row],[Davek (EUR)]]</f>
        <v>0</v>
      </c>
      <c r="S16" s="86">
        <f>+Sklop17[[#This Row],[cena/enota brez DDV v EUR]]*Sklop17[[#This Row],[Okvirna količina]]</f>
        <v>0</v>
      </c>
      <c r="T16" s="86">
        <f>+Sklop17[[#This Row],[Končna cena/enoto mere (EUR) z DDV]]*Sklop17[[#This Row],[Okvirna količina]]</f>
        <v>0</v>
      </c>
      <c r="U16" s="206" t="s">
        <v>112</v>
      </c>
    </row>
    <row r="17" spans="1:22" s="58" customFormat="1" ht="12">
      <c r="A17" s="242" t="s">
        <v>3</v>
      </c>
      <c r="B17" s="310" t="s">
        <v>784</v>
      </c>
      <c r="C17" s="186">
        <v>1</v>
      </c>
      <c r="D17" s="240" t="s">
        <v>0</v>
      </c>
      <c r="E17" s="252"/>
      <c r="F17" s="491">
        <v>40</v>
      </c>
      <c r="G17" s="289" t="s">
        <v>0</v>
      </c>
      <c r="H17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7" s="83" t="str">
        <f>IF(Sklop17[[#This Row],[ZAHTEVANA SHEMA KAKOVOSTI]]&lt;&gt;"",Sklop17[[#This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+Sklop17[[#This Row],[cena/enota brez DDV v EUR]]*Sklop17[[#This Row],[Stopnja DDV (%)]]</f>
        <v>0</v>
      </c>
      <c r="R17" s="90">
        <f>+Sklop17[[#This Row],[cena/enota brez DDV v EUR]]+Sklop17[[#This Row],[Davek (EUR)]]</f>
        <v>0</v>
      </c>
      <c r="S17" s="90">
        <f>+Sklop17[[#This Row],[cena/enota brez DDV v EUR]]*Sklop17[[#This Row],[Okvirna količina]]</f>
        <v>0</v>
      </c>
      <c r="T17" s="90">
        <f>+Sklop17[[#This Row],[Končna cena/enoto mere (EUR) z DDV]]*Sklop17[[#This Row],[Okvirna količina]]</f>
        <v>0</v>
      </c>
      <c r="U17" s="206" t="s">
        <v>112</v>
      </c>
    </row>
    <row r="18" spans="1:22" s="58" customFormat="1" ht="12">
      <c r="A18" s="242" t="s">
        <v>4</v>
      </c>
      <c r="B18" s="310" t="s">
        <v>785</v>
      </c>
      <c r="C18" s="186">
        <v>1</v>
      </c>
      <c r="D18" s="240" t="s">
        <v>0</v>
      </c>
      <c r="E18" s="252"/>
      <c r="F18" s="491">
        <v>60</v>
      </c>
      <c r="G18" s="289" t="s">
        <v>0</v>
      </c>
      <c r="H18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8" s="83" t="str">
        <f>IF(Sklop17[[#This Row],[ZAHTEVANA SHEMA KAKOVOSTI]]&lt;&gt;"",Sklop17[[#This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+Sklop17[[#This Row],[cena/enota brez DDV v EUR]]*Sklop17[[#This Row],[Stopnja DDV (%)]]</f>
        <v>0</v>
      </c>
      <c r="R18" s="90">
        <f>+Sklop17[[#This Row],[cena/enota brez DDV v EUR]]+Sklop17[[#This Row],[Davek (EUR)]]</f>
        <v>0</v>
      </c>
      <c r="S18" s="90">
        <f>+Sklop17[[#This Row],[cena/enota brez DDV v EUR]]*Sklop17[[#This Row],[Okvirna količina]]</f>
        <v>0</v>
      </c>
      <c r="T18" s="90">
        <f>+Sklop17[[#This Row],[Končna cena/enoto mere (EUR) z DDV]]*Sklop17[[#This Row],[Okvirna količina]]</f>
        <v>0</v>
      </c>
      <c r="U18" s="206" t="s">
        <v>112</v>
      </c>
    </row>
    <row r="19" spans="1:22" s="58" customFormat="1" ht="12">
      <c r="A19" s="242" t="s">
        <v>5</v>
      </c>
      <c r="B19" s="310" t="s">
        <v>820</v>
      </c>
      <c r="C19" s="186">
        <v>0.5</v>
      </c>
      <c r="D19" s="240" t="s">
        <v>0</v>
      </c>
      <c r="E19" s="252"/>
      <c r="F19" s="491">
        <v>200</v>
      </c>
      <c r="G19" s="289" t="s">
        <v>261</v>
      </c>
      <c r="H19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83" t="str">
        <f>IF(Sklop17[[#This Row],[ZAHTEVANA SHEMA KAKOVOSTI]]&lt;&gt;"",Sklop17[[#This Row],[Preračunana masa/volumen/kos na enoto kg]],"")</f>
        <v/>
      </c>
      <c r="J19" s="93"/>
      <c r="K19" s="89"/>
      <c r="L19" s="89"/>
      <c r="M19" s="95"/>
      <c r="N19" s="90"/>
      <c r="O19" s="90"/>
      <c r="P19" s="96"/>
      <c r="Q19" s="90">
        <f>+Sklop17[[#This Row],[cena/enota brez DDV v EUR]]*Sklop17[[#This Row],[Stopnja DDV (%)]]</f>
        <v>0</v>
      </c>
      <c r="R19" s="90">
        <f>+Sklop17[[#This Row],[cena/enota brez DDV v EUR]]+Sklop17[[#This Row],[Davek (EUR)]]</f>
        <v>0</v>
      </c>
      <c r="S19" s="90">
        <f>+Sklop17[[#This Row],[cena/enota brez DDV v EUR]]*Sklop17[[#This Row],[Okvirna količina]]</f>
        <v>0</v>
      </c>
      <c r="T19" s="90">
        <f>+Sklop17[[#This Row],[Končna cena/enoto mere (EUR) z DDV]]*Sklop17[[#This Row],[Okvirna količina]]</f>
        <v>0</v>
      </c>
      <c r="U19" s="206" t="s">
        <v>112</v>
      </c>
    </row>
    <row r="20" spans="1:22" s="232" customFormat="1" ht="12">
      <c r="A20" s="242" t="s">
        <v>6</v>
      </c>
      <c r="B20" s="315" t="s">
        <v>786</v>
      </c>
      <c r="C20" s="291">
        <v>1</v>
      </c>
      <c r="D20" s="240" t="s">
        <v>0</v>
      </c>
      <c r="E20" s="252"/>
      <c r="F20" s="292">
        <v>100</v>
      </c>
      <c r="G20" s="290" t="s">
        <v>0</v>
      </c>
      <c r="H20" s="2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285" t="str">
        <f>IF(Sklop17[[#This Row],[ZAHTEVANA SHEMA KAKOVOSTI]]&lt;&gt;"",Sklop17[[#This Row],[Preračunana masa/volumen/kos na enoto kg]],"")</f>
        <v/>
      </c>
      <c r="J20" s="277"/>
      <c r="K20" s="286"/>
      <c r="L20" s="286"/>
      <c r="M20" s="287"/>
      <c r="N20" s="278"/>
      <c r="O20" s="278"/>
      <c r="P20" s="279"/>
      <c r="Q20" s="278">
        <f>+Sklop17[[#This Row],[cena/enota brez DDV v EUR]]*Sklop17[[#This Row],[Stopnja DDV (%)]]</f>
        <v>0</v>
      </c>
      <c r="R20" s="278">
        <f>+Sklop17[[#This Row],[cena/enota brez DDV v EUR]]+Sklop17[[#This Row],[Davek (EUR)]]</f>
        <v>0</v>
      </c>
      <c r="S20" s="278">
        <f>+Sklop17[[#This Row],[cena/enota brez DDV v EUR]]*Sklop17[[#This Row],[Okvirna količina]]</f>
        <v>0</v>
      </c>
      <c r="T20" s="288">
        <f>+Sklop17[[#This Row],[Končna cena/enoto mere (EUR) z DDV]]*Sklop17[[#This Row],[Okvirna količina]]</f>
        <v>0</v>
      </c>
      <c r="U20" s="206" t="s">
        <v>112</v>
      </c>
    </row>
    <row r="21" spans="1:22" s="232" customFormat="1" ht="12">
      <c r="A21" s="242" t="s">
        <v>7</v>
      </c>
      <c r="B21" s="315" t="s">
        <v>787</v>
      </c>
      <c r="C21" s="291">
        <v>1</v>
      </c>
      <c r="D21" s="283" t="s">
        <v>0</v>
      </c>
      <c r="E21" s="252"/>
      <c r="F21" s="292">
        <v>150</v>
      </c>
      <c r="G21" s="290" t="s">
        <v>0</v>
      </c>
      <c r="H21" s="2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1" s="285" t="str">
        <f>IF(Sklop17[[#This Row],[ZAHTEVANA SHEMA KAKOVOSTI]]&lt;&gt;"",Sklop17[[#This Row],[Preračunana masa/volumen/kos na enoto kg]],"")</f>
        <v/>
      </c>
      <c r="J21" s="277"/>
      <c r="K21" s="286"/>
      <c r="L21" s="286"/>
      <c r="M21" s="287"/>
      <c r="N21" s="278"/>
      <c r="O21" s="278"/>
      <c r="P21" s="279"/>
      <c r="Q21" s="278">
        <f>+Sklop17[[#This Row],[cena/enota brez DDV v EUR]]*Sklop17[[#This Row],[Stopnja DDV (%)]]</f>
        <v>0</v>
      </c>
      <c r="R21" s="278">
        <f>+Sklop17[[#This Row],[cena/enota brez DDV v EUR]]+Sklop17[[#This Row],[Davek (EUR)]]</f>
        <v>0</v>
      </c>
      <c r="S21" s="278">
        <f>+Sklop17[[#This Row],[cena/enota brez DDV v EUR]]*Sklop17[[#This Row],[Okvirna količina]]</f>
        <v>0</v>
      </c>
      <c r="T21" s="288">
        <f>+Sklop17[[#This Row],[Končna cena/enoto mere (EUR) z DDV]]*Sklop17[[#This Row],[Okvirna količina]]</f>
        <v>0</v>
      </c>
      <c r="U21" s="206" t="s">
        <v>112</v>
      </c>
    </row>
    <row r="22" spans="1:22" s="232" customFormat="1" ht="12">
      <c r="A22" s="242" t="s">
        <v>8</v>
      </c>
      <c r="B22" s="315" t="s">
        <v>788</v>
      </c>
      <c r="C22" s="291">
        <v>1</v>
      </c>
      <c r="D22" s="283" t="s">
        <v>0</v>
      </c>
      <c r="E22" s="252"/>
      <c r="F22" s="292">
        <v>150</v>
      </c>
      <c r="G22" s="290" t="s">
        <v>0</v>
      </c>
      <c r="H22" s="2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2" s="285" t="str">
        <f>IF(Sklop17[[#This Row],[ZAHTEVANA SHEMA KAKOVOSTI]]&lt;&gt;"",Sklop17[[#This Row],[Preračunana masa/volumen/kos na enoto kg]],"")</f>
        <v/>
      </c>
      <c r="J22" s="277"/>
      <c r="K22" s="286"/>
      <c r="L22" s="286"/>
      <c r="M22" s="287"/>
      <c r="N22" s="278"/>
      <c r="O22" s="278"/>
      <c r="P22" s="279"/>
      <c r="Q22" s="278">
        <f>+Sklop17[[#This Row],[cena/enota brez DDV v EUR]]*Sklop17[[#This Row],[Stopnja DDV (%)]]</f>
        <v>0</v>
      </c>
      <c r="R22" s="278">
        <f>+Sklop17[[#This Row],[cena/enota brez DDV v EUR]]+Sklop17[[#This Row],[Davek (EUR)]]</f>
        <v>0</v>
      </c>
      <c r="S22" s="278">
        <f>+Sklop17[[#This Row],[cena/enota brez DDV v EUR]]*Sklop17[[#This Row],[Okvirna količina]]</f>
        <v>0</v>
      </c>
      <c r="T22" s="288">
        <f>+Sklop17[[#This Row],[Končna cena/enoto mere (EUR) z DDV]]*Sklop17[[#This Row],[Okvirna količina]]</f>
        <v>0</v>
      </c>
      <c r="U22" s="206" t="s">
        <v>112</v>
      </c>
    </row>
    <row r="23" spans="1:22" s="232" customFormat="1">
      <c r="A23" s="335" t="s">
        <v>134</v>
      </c>
      <c r="B23" s="336"/>
      <c r="C23" s="337"/>
      <c r="D23" s="337"/>
      <c r="E23" s="338"/>
      <c r="F23" s="339"/>
      <c r="G23" s="340"/>
      <c r="H23" s="341">
        <f>SUBTOTAL(109,Sklop17[Preračunana masa/volumen/kos na enoto kg])</f>
        <v>700</v>
      </c>
      <c r="I23" s="341">
        <f>SUBTOTAL(109,Sklop17[Živila iz shem kakovosti (kg)])</f>
        <v>0</v>
      </c>
      <c r="J23" s="339"/>
      <c r="K23" s="342"/>
      <c r="L23" s="342"/>
      <c r="M23" s="343"/>
      <c r="N23" s="344"/>
      <c r="O23" s="344"/>
      <c r="P23" s="344"/>
      <c r="Q23" s="345"/>
      <c r="R23" s="346"/>
      <c r="S23" s="345">
        <f>SUBTOTAL(109,Sklop17[Vrednost za okvirno količino (EUR) brez DDV])</f>
        <v>0</v>
      </c>
      <c r="T23" s="345">
        <f>SUBTOTAL(109,Sklop17[Vrednost za okvirno količino (EUR) z DDV])</f>
        <v>0</v>
      </c>
      <c r="U23" s="347"/>
    </row>
    <row r="24" spans="1:22" s="232" customFormat="1" ht="15">
      <c r="A24" s="7"/>
      <c r="B24" s="5"/>
      <c r="C24" s="27"/>
      <c r="D24" s="27"/>
      <c r="E24" s="26"/>
      <c r="F24" s="8"/>
      <c r="G24" s="109"/>
      <c r="H24" s="9"/>
      <c r="I24" s="9"/>
      <c r="J24" s="9"/>
      <c r="K24" s="9"/>
      <c r="L24" s="56"/>
      <c r="M24" s="56"/>
      <c r="N24" s="9"/>
      <c r="O24" s="9"/>
      <c r="P24" s="9"/>
      <c r="Q24" s="9"/>
      <c r="R24" s="9"/>
      <c r="S24" s="4"/>
      <c r="T24" s="4"/>
      <c r="U24" s="8"/>
    </row>
    <row r="25" spans="1:22" ht="27" customHeight="1">
      <c r="A25" s="49" t="s">
        <v>130</v>
      </c>
      <c r="B25" s="17"/>
      <c r="C25" s="29"/>
      <c r="D25" s="29"/>
      <c r="E25" s="108"/>
      <c r="Q25" s="49"/>
      <c r="R25" s="49"/>
      <c r="S25" s="49"/>
      <c r="T25" s="49"/>
    </row>
    <row r="26" spans="1:22">
      <c r="A26" s="12" t="s">
        <v>132</v>
      </c>
      <c r="B26" s="17"/>
      <c r="C26" s="29"/>
      <c r="D26" s="29"/>
      <c r="E26" s="108"/>
    </row>
    <row r="27" spans="1:22">
      <c r="A27" s="101" t="s">
        <v>182</v>
      </c>
      <c r="F27" s="71"/>
      <c r="G27" s="71"/>
      <c r="H27" s="30"/>
      <c r="I27" s="30"/>
      <c r="J27" s="30"/>
      <c r="K27" s="30"/>
      <c r="L27" s="57"/>
      <c r="M27" s="57"/>
      <c r="N27" s="30"/>
      <c r="O27" s="30"/>
      <c r="P27" s="30"/>
      <c r="Q27" s="30"/>
      <c r="R27" s="30"/>
    </row>
    <row r="28" spans="1:22" s="216" customFormat="1">
      <c r="A28" s="514" t="s">
        <v>210</v>
      </c>
      <c r="B28" s="514"/>
      <c r="C28" s="514"/>
      <c r="D28" s="514"/>
      <c r="E28" s="514"/>
      <c r="F28" s="514"/>
      <c r="G28" s="514"/>
      <c r="H28" s="514"/>
      <c r="I28" s="514"/>
      <c r="J28" s="514"/>
      <c r="K28" s="514"/>
      <c r="L28" s="514"/>
      <c r="M28" s="231"/>
      <c r="N28" s="228"/>
      <c r="O28" s="228"/>
      <c r="P28" s="228"/>
      <c r="Q28" s="228"/>
      <c r="R28" s="228"/>
      <c r="U28" s="237"/>
    </row>
    <row r="29" spans="1:22">
      <c r="A29" s="514"/>
      <c r="B29" s="514"/>
      <c r="C29" s="514"/>
      <c r="D29" s="514"/>
      <c r="E29" s="514"/>
      <c r="F29" s="514"/>
      <c r="G29" s="514"/>
      <c r="H29" s="514"/>
      <c r="I29" s="514"/>
      <c r="J29" s="514"/>
      <c r="K29" s="514"/>
      <c r="L29" s="514"/>
      <c r="M29" s="57"/>
      <c r="N29" s="30"/>
      <c r="O29" s="30"/>
      <c r="P29" s="30"/>
      <c r="Q29" s="30"/>
      <c r="R29" s="30"/>
    </row>
    <row r="30" spans="1:22">
      <c r="N30" s="30"/>
      <c r="O30" s="30"/>
      <c r="P30" s="30"/>
      <c r="Q30" s="30"/>
      <c r="R30" s="30"/>
      <c r="V30" s="115"/>
    </row>
    <row r="31" spans="1:22">
      <c r="A31" s="101" t="s">
        <v>65</v>
      </c>
      <c r="F31" s="71"/>
      <c r="G31" s="71" t="s">
        <v>66</v>
      </c>
      <c r="H31" s="30"/>
      <c r="I31" s="30"/>
      <c r="J31" s="30"/>
      <c r="K31" s="30"/>
      <c r="L31" s="57"/>
      <c r="M31" s="57"/>
      <c r="N31" s="102"/>
      <c r="O31" s="30"/>
      <c r="P31" s="30"/>
      <c r="Q31" s="30" t="s">
        <v>67</v>
      </c>
      <c r="R31" s="30"/>
    </row>
    <row r="32" spans="1:22" ht="15">
      <c r="A32" s="7"/>
      <c r="B32" s="5"/>
      <c r="C32" s="27"/>
      <c r="D32" s="27"/>
      <c r="E32" s="26"/>
      <c r="F32" s="8"/>
      <c r="H32" s="9"/>
      <c r="I32" s="9"/>
      <c r="J32" s="9"/>
      <c r="K32" s="9"/>
      <c r="L32" s="56"/>
      <c r="M32" s="56"/>
      <c r="N32" s="9"/>
      <c r="O32" s="9"/>
      <c r="P32" s="9"/>
      <c r="Q32" s="9"/>
      <c r="R32" s="9"/>
      <c r="S32" s="4"/>
      <c r="T32" s="4"/>
      <c r="U32" s="8"/>
    </row>
    <row r="33" spans="2:5">
      <c r="B33" s="17"/>
      <c r="C33" s="29"/>
      <c r="D33" s="29"/>
      <c r="E33" s="108"/>
    </row>
    <row r="34" spans="2:5">
      <c r="B34" s="17"/>
      <c r="C34" s="29"/>
      <c r="D34" s="29"/>
      <c r="E34" s="108"/>
    </row>
    <row r="35" spans="2:5">
      <c r="B35" s="17"/>
      <c r="C35" s="29"/>
      <c r="D35" s="29"/>
      <c r="E35" s="108"/>
    </row>
    <row r="36" spans="2:5">
      <c r="B36" s="17"/>
      <c r="C36" s="29"/>
      <c r="D36" s="29"/>
      <c r="E36" s="108"/>
    </row>
    <row r="37" spans="2:5">
      <c r="B37" s="17"/>
      <c r="C37" s="29"/>
      <c r="D37" s="29"/>
      <c r="E37" s="108"/>
    </row>
    <row r="38" spans="2:5">
      <c r="B38" s="17"/>
      <c r="C38" s="29"/>
      <c r="D38" s="29"/>
      <c r="E38" s="108"/>
    </row>
    <row r="39" spans="2:5">
      <c r="B39" s="17"/>
      <c r="C39" s="29"/>
      <c r="D39" s="29"/>
      <c r="E39" s="108"/>
    </row>
    <row r="40" spans="2:5">
      <c r="B40" s="17"/>
      <c r="C40" s="29"/>
      <c r="D40" s="29"/>
      <c r="E40" s="108"/>
    </row>
    <row r="41" spans="2:5">
      <c r="B41" s="17"/>
      <c r="C41" s="29"/>
      <c r="D41" s="29"/>
      <c r="E41" s="108"/>
    </row>
    <row r="42" spans="2:5">
      <c r="B42" s="17"/>
      <c r="C42" s="29"/>
      <c r="D42" s="29"/>
      <c r="E42" s="108"/>
    </row>
    <row r="43" spans="2:5">
      <c r="B43" s="17"/>
      <c r="C43" s="29"/>
      <c r="D43" s="29"/>
      <c r="E43" s="108"/>
    </row>
    <row r="44" spans="2:5">
      <c r="B44" s="17"/>
      <c r="C44" s="29"/>
      <c r="D44" s="29"/>
      <c r="E44" s="108"/>
    </row>
    <row r="45" spans="2:5">
      <c r="B45" s="17"/>
      <c r="C45" s="29"/>
      <c r="D45" s="29"/>
      <c r="E45" s="108"/>
    </row>
    <row r="46" spans="2:5">
      <c r="B46" s="17"/>
      <c r="C46" s="29"/>
      <c r="D46" s="29"/>
      <c r="E46" s="108"/>
    </row>
    <row r="47" spans="2:5">
      <c r="B47" s="17"/>
      <c r="C47" s="29"/>
      <c r="D47" s="29"/>
      <c r="E47" s="108"/>
    </row>
    <row r="48" spans="2:5">
      <c r="B48" s="17"/>
      <c r="C48" s="29"/>
      <c r="D48" s="29"/>
      <c r="E48" s="108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8"/>
      <c r="C256" s="28"/>
      <c r="D256" s="28"/>
      <c r="E256" s="105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8"/>
      <c r="C257" s="28"/>
      <c r="D257" s="28"/>
      <c r="E257" s="105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</sheetData>
  <sheetProtection insertRows="0" deleteRows="0"/>
  <protectedRanges>
    <protectedRange sqref="J30:P1048576 M29:P29 J1:P27 U1:U27 U29:U1048576" name="Obseg1"/>
    <protectedRange sqref="J29:L29" name="Obseg1_2"/>
    <protectedRange sqref="M28:P28 U28" name="Obseg1_1"/>
    <protectedRange sqref="J28:L28" name="Obseg1_2_1"/>
  </protectedRanges>
  <mergeCells count="9">
    <mergeCell ref="A29:L29"/>
    <mergeCell ref="B13:K13"/>
    <mergeCell ref="C2:J2"/>
    <mergeCell ref="C3:J3"/>
    <mergeCell ref="C6:J6"/>
    <mergeCell ref="C7:J7"/>
    <mergeCell ref="C8:J8"/>
    <mergeCell ref="C9:J9"/>
    <mergeCell ref="A28:L28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  <pageSetUpPr fitToPage="1"/>
  </sheetPr>
  <dimension ref="A1:V261"/>
  <sheetViews>
    <sheetView topLeftCell="A8" zoomScale="90" zoomScaleNormal="90" zoomScaleSheetLayoutView="100" workbookViewId="0">
      <selection activeCell="U56" sqref="U56:U5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10.140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</row>
    <row r="7" spans="1:21" ht="17.25" customHeight="1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</row>
    <row r="8" spans="1:21" ht="17.25" customHeight="1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</row>
    <row r="9" spans="1:21" s="13" customFormat="1" ht="17.25" customHeight="1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pred_rekapitulacija'!A31</f>
        <v>18.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04" t="str">
        <f>+'Ponudbeni pred_rekapitulacija'!B31</f>
        <v>EKO SADJE IN ZELENJAVA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242" t="s">
        <v>1</v>
      </c>
      <c r="B16" s="185" t="s">
        <v>348</v>
      </c>
      <c r="C16" s="311" t="s">
        <v>112</v>
      </c>
      <c r="D16" s="312" t="s">
        <v>0</v>
      </c>
      <c r="E16" s="313"/>
      <c r="F16" s="88">
        <v>100</v>
      </c>
      <c r="G16" s="314" t="s">
        <v>0</v>
      </c>
      <c r="H16" s="1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83" t="str">
        <f>IF(Sklop18[[#This Row],[ZAHTEVANA SHEMA KAKOVOSTI]]&lt;&gt;"",Sklop18[[#This Row],[Preračunana masa/volumen/kos na enoto kg]],"")</f>
        <v/>
      </c>
      <c r="J16" s="92"/>
      <c r="K16" s="206" t="s">
        <v>112</v>
      </c>
      <c r="L16" s="206" t="s">
        <v>112</v>
      </c>
      <c r="M16" s="206" t="s">
        <v>112</v>
      </c>
      <c r="N16" s="86"/>
      <c r="O16" s="206" t="s">
        <v>112</v>
      </c>
      <c r="P16" s="94"/>
      <c r="Q16" s="86">
        <f>+Sklop18[[#This Row],[cena/enota brez DDV v EUR]]*Sklop18[[#This Row],[Stopnja DDV (%)]]</f>
        <v>0</v>
      </c>
      <c r="R16" s="86">
        <f>+Sklop18[[#This Row],[cena/enota brez DDV v EUR]]+Sklop18[[#This Row],[Davek (EUR)]]</f>
        <v>0</v>
      </c>
      <c r="S16" s="86">
        <f>+Sklop18[[#This Row],[cena/enota brez DDV v EUR]]*Sklop18[[#This Row],[Okvirna količina]]</f>
        <v>0</v>
      </c>
      <c r="T16" s="86">
        <f>+Sklop18[[#This Row],[Končna cena/enoto mere (EUR) z DDV]]*Sklop18[[#This Row],[Okvirna količina]]</f>
        <v>0</v>
      </c>
      <c r="U16" s="206" t="s">
        <v>112</v>
      </c>
    </row>
    <row r="17" spans="1:21" s="58" customFormat="1" ht="12">
      <c r="A17" s="242" t="s">
        <v>3</v>
      </c>
      <c r="B17" s="185" t="s">
        <v>349</v>
      </c>
      <c r="C17" s="311" t="s">
        <v>112</v>
      </c>
      <c r="D17" s="312" t="s">
        <v>0</v>
      </c>
      <c r="E17" s="313"/>
      <c r="F17" s="88">
        <v>100</v>
      </c>
      <c r="G17" s="314" t="s">
        <v>0</v>
      </c>
      <c r="H17" s="1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83" t="str">
        <f>IF(Sklop18[[#This Row],[ZAHTEVANA SHEMA KAKOVOSTI]]&lt;&gt;"",Sklop18[[#This Row],[Preračunana masa/volumen/kos na enoto kg]],"")</f>
        <v/>
      </c>
      <c r="J17" s="93"/>
      <c r="K17" s="206" t="s">
        <v>112</v>
      </c>
      <c r="L17" s="206" t="s">
        <v>112</v>
      </c>
      <c r="M17" s="206" t="s">
        <v>112</v>
      </c>
      <c r="N17" s="90"/>
      <c r="O17" s="206" t="s">
        <v>112</v>
      </c>
      <c r="P17" s="96"/>
      <c r="Q17" s="90">
        <f>+Sklop18[[#This Row],[cena/enota brez DDV v EUR]]*Sklop18[[#This Row],[Stopnja DDV (%)]]</f>
        <v>0</v>
      </c>
      <c r="R17" s="90">
        <f>+Sklop18[[#This Row],[cena/enota brez DDV v EUR]]+Sklop18[[#This Row],[Davek (EUR)]]</f>
        <v>0</v>
      </c>
      <c r="S17" s="90">
        <f>+Sklop18[[#This Row],[cena/enota brez DDV v EUR]]*Sklop18[[#This Row],[Okvirna količina]]</f>
        <v>0</v>
      </c>
      <c r="T17" s="90">
        <f>+Sklop18[[#This Row],[Končna cena/enoto mere (EUR) z DDV]]*Sklop18[[#This Row],[Okvirna količina]]</f>
        <v>0</v>
      </c>
      <c r="U17" s="206" t="s">
        <v>112</v>
      </c>
    </row>
    <row r="18" spans="1:21" s="232" customFormat="1" ht="12">
      <c r="A18" s="242" t="s">
        <v>4</v>
      </c>
      <c r="B18" s="293" t="s">
        <v>350</v>
      </c>
      <c r="C18" s="311" t="s">
        <v>112</v>
      </c>
      <c r="D18" s="312" t="s">
        <v>0</v>
      </c>
      <c r="E18" s="313"/>
      <c r="F18" s="285">
        <v>3000</v>
      </c>
      <c r="G18" s="290" t="s">
        <v>0</v>
      </c>
      <c r="H18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I18" s="285" t="str">
        <f>IF(Sklop18[[#This Row],[ZAHTEVANA SHEMA KAKOVOSTI]]&lt;&gt;"",Sklop18[[#This Row],[Preračunana masa/volumen/kos na enoto kg]],"")</f>
        <v/>
      </c>
      <c r="J18" s="277"/>
      <c r="K18" s="206" t="s">
        <v>112</v>
      </c>
      <c r="L18" s="206" t="s">
        <v>112</v>
      </c>
      <c r="M18" s="206" t="s">
        <v>112</v>
      </c>
      <c r="N18" s="278"/>
      <c r="O18" s="206" t="s">
        <v>112</v>
      </c>
      <c r="P18" s="279"/>
      <c r="Q18" s="278">
        <f>+Sklop18[[#This Row],[cena/enota brez DDV v EUR]]*Sklop18[[#This Row],[Stopnja DDV (%)]]</f>
        <v>0</v>
      </c>
      <c r="R18" s="278">
        <f>+Sklop18[[#This Row],[cena/enota brez DDV v EUR]]+Sklop18[[#This Row],[Davek (EUR)]]</f>
        <v>0</v>
      </c>
      <c r="S18" s="278">
        <f>+Sklop18[[#This Row],[cena/enota brez DDV v EUR]]*Sklop18[[#This Row],[Okvirna količina]]</f>
        <v>0</v>
      </c>
      <c r="T18" s="288">
        <f>+Sklop18[[#This Row],[Končna cena/enoto mere (EUR) z DDV]]*Sklop18[[#This Row],[Okvirna količina]]</f>
        <v>0</v>
      </c>
      <c r="U18" s="206" t="s">
        <v>112</v>
      </c>
    </row>
    <row r="19" spans="1:21" s="232" customFormat="1" ht="12">
      <c r="A19" s="242" t="s">
        <v>5</v>
      </c>
      <c r="B19" s="293" t="s">
        <v>351</v>
      </c>
      <c r="C19" s="311" t="s">
        <v>112</v>
      </c>
      <c r="D19" s="312" t="s">
        <v>0</v>
      </c>
      <c r="E19" s="313"/>
      <c r="F19" s="285">
        <v>100</v>
      </c>
      <c r="G19" s="290" t="s">
        <v>0</v>
      </c>
      <c r="H19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285" t="str">
        <f>IF(Sklop18[[#This Row],[ZAHTEVANA SHEMA KAKOVOSTI]]&lt;&gt;"",Sklop18[[#This Row],[Preračunana masa/volumen/kos na enoto kg]],"")</f>
        <v/>
      </c>
      <c r="J19" s="277"/>
      <c r="K19" s="206" t="s">
        <v>112</v>
      </c>
      <c r="L19" s="206" t="s">
        <v>112</v>
      </c>
      <c r="M19" s="206" t="s">
        <v>112</v>
      </c>
      <c r="N19" s="278"/>
      <c r="O19" s="206" t="s">
        <v>112</v>
      </c>
      <c r="P19" s="279"/>
      <c r="Q19" s="278">
        <f>+Sklop18[[#This Row],[cena/enota brez DDV v EUR]]*Sklop18[[#This Row],[Stopnja DDV (%)]]</f>
        <v>0</v>
      </c>
      <c r="R19" s="278">
        <f>+Sklop18[[#This Row],[cena/enota brez DDV v EUR]]+Sklop18[[#This Row],[Davek (EUR)]]</f>
        <v>0</v>
      </c>
      <c r="S19" s="278">
        <f>+Sklop18[[#This Row],[cena/enota brez DDV v EUR]]*Sklop18[[#This Row],[Okvirna količina]]</f>
        <v>0</v>
      </c>
      <c r="T19" s="288">
        <f>+Sklop18[[#This Row],[Končna cena/enoto mere (EUR) z DDV]]*Sklop18[[#This Row],[Okvirna količina]]</f>
        <v>0</v>
      </c>
      <c r="U19" s="206" t="s">
        <v>112</v>
      </c>
    </row>
    <row r="20" spans="1:21" s="232" customFormat="1" ht="12">
      <c r="A20" s="242" t="s">
        <v>6</v>
      </c>
      <c r="B20" s="293" t="s">
        <v>352</v>
      </c>
      <c r="C20" s="311" t="s">
        <v>112</v>
      </c>
      <c r="D20" s="312" t="s">
        <v>0</v>
      </c>
      <c r="E20" s="313"/>
      <c r="F20" s="285">
        <v>120</v>
      </c>
      <c r="G20" s="290" t="s">
        <v>0</v>
      </c>
      <c r="H20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0" s="285" t="str">
        <f>IF(Sklop18[[#This Row],[ZAHTEVANA SHEMA KAKOVOSTI]]&lt;&gt;"",Sklop18[[#This Row],[Preračunana masa/volumen/kos na enoto kg]],"")</f>
        <v/>
      </c>
      <c r="J20" s="277"/>
      <c r="K20" s="206" t="s">
        <v>112</v>
      </c>
      <c r="L20" s="206" t="s">
        <v>112</v>
      </c>
      <c r="M20" s="206" t="s">
        <v>112</v>
      </c>
      <c r="N20" s="278"/>
      <c r="O20" s="206" t="s">
        <v>112</v>
      </c>
      <c r="P20" s="279"/>
      <c r="Q20" s="278">
        <f>+Sklop18[[#This Row],[cena/enota brez DDV v EUR]]*Sklop18[[#This Row],[Stopnja DDV (%)]]</f>
        <v>0</v>
      </c>
      <c r="R20" s="278">
        <f>+Sklop18[[#This Row],[cena/enota brez DDV v EUR]]+Sklop18[[#This Row],[Davek (EUR)]]</f>
        <v>0</v>
      </c>
      <c r="S20" s="278">
        <f>+Sklop18[[#This Row],[cena/enota brez DDV v EUR]]*Sklop18[[#This Row],[Okvirna količina]]</f>
        <v>0</v>
      </c>
      <c r="T20" s="288">
        <f>+Sklop18[[#This Row],[Končna cena/enoto mere (EUR) z DDV]]*Sklop18[[#This Row],[Okvirna količina]]</f>
        <v>0</v>
      </c>
      <c r="U20" s="206" t="s">
        <v>112</v>
      </c>
    </row>
    <row r="21" spans="1:21" s="232" customFormat="1" ht="12">
      <c r="A21" s="242" t="s">
        <v>7</v>
      </c>
      <c r="B21" s="293" t="s">
        <v>353</v>
      </c>
      <c r="C21" s="311" t="s">
        <v>112</v>
      </c>
      <c r="D21" s="312" t="s">
        <v>0</v>
      </c>
      <c r="E21" s="313"/>
      <c r="F21" s="285">
        <v>150</v>
      </c>
      <c r="G21" s="290" t="s">
        <v>0</v>
      </c>
      <c r="H21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1" s="285" t="str">
        <f>IF(Sklop18[[#This Row],[ZAHTEVANA SHEMA KAKOVOSTI]]&lt;&gt;"",Sklop18[[#This Row],[Preračunana masa/volumen/kos na enoto kg]],"")</f>
        <v/>
      </c>
      <c r="J21" s="277"/>
      <c r="K21" s="206" t="s">
        <v>112</v>
      </c>
      <c r="L21" s="206" t="s">
        <v>112</v>
      </c>
      <c r="M21" s="206" t="s">
        <v>112</v>
      </c>
      <c r="N21" s="278"/>
      <c r="O21" s="206" t="s">
        <v>112</v>
      </c>
      <c r="P21" s="279"/>
      <c r="Q21" s="278">
        <f>+Sklop18[[#This Row],[cena/enota brez DDV v EUR]]*Sklop18[[#This Row],[Stopnja DDV (%)]]</f>
        <v>0</v>
      </c>
      <c r="R21" s="278">
        <f>+Sklop18[[#This Row],[cena/enota brez DDV v EUR]]+Sklop18[[#This Row],[Davek (EUR)]]</f>
        <v>0</v>
      </c>
      <c r="S21" s="278">
        <f>+Sklop18[[#This Row],[cena/enota brez DDV v EUR]]*Sklop18[[#This Row],[Okvirna količina]]</f>
        <v>0</v>
      </c>
      <c r="T21" s="288">
        <f>+Sklop18[[#This Row],[Končna cena/enoto mere (EUR) z DDV]]*Sklop18[[#This Row],[Okvirna količina]]</f>
        <v>0</v>
      </c>
      <c r="U21" s="206" t="s">
        <v>112</v>
      </c>
    </row>
    <row r="22" spans="1:21" s="232" customFormat="1" ht="12">
      <c r="A22" s="242" t="s">
        <v>8</v>
      </c>
      <c r="B22" s="293" t="s">
        <v>354</v>
      </c>
      <c r="C22" s="311" t="s">
        <v>112</v>
      </c>
      <c r="D22" s="312" t="s">
        <v>0</v>
      </c>
      <c r="E22" s="313"/>
      <c r="F22" s="285">
        <v>400</v>
      </c>
      <c r="G22" s="290" t="s">
        <v>0</v>
      </c>
      <c r="H22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2" s="285" t="str">
        <f>IF(Sklop18[[#This Row],[ZAHTEVANA SHEMA KAKOVOSTI]]&lt;&gt;"",Sklop18[[#This Row],[Preračunana masa/volumen/kos na enoto kg]],"")</f>
        <v/>
      </c>
      <c r="J22" s="277"/>
      <c r="K22" s="206" t="s">
        <v>112</v>
      </c>
      <c r="L22" s="206" t="s">
        <v>112</v>
      </c>
      <c r="M22" s="206" t="s">
        <v>112</v>
      </c>
      <c r="N22" s="278"/>
      <c r="O22" s="206" t="s">
        <v>112</v>
      </c>
      <c r="P22" s="279"/>
      <c r="Q22" s="278">
        <f>+Sklop18[[#This Row],[cena/enota brez DDV v EUR]]*Sklop18[[#This Row],[Stopnja DDV (%)]]</f>
        <v>0</v>
      </c>
      <c r="R22" s="278">
        <f>+Sklop18[[#This Row],[cena/enota brez DDV v EUR]]+Sklop18[[#This Row],[Davek (EUR)]]</f>
        <v>0</v>
      </c>
      <c r="S22" s="278">
        <f>+Sklop18[[#This Row],[cena/enota brez DDV v EUR]]*Sklop18[[#This Row],[Okvirna količina]]</f>
        <v>0</v>
      </c>
      <c r="T22" s="288">
        <f>+Sklop18[[#This Row],[Končna cena/enoto mere (EUR) z DDV]]*Sklop18[[#This Row],[Okvirna količina]]</f>
        <v>0</v>
      </c>
      <c r="U22" s="206" t="s">
        <v>112</v>
      </c>
    </row>
    <row r="23" spans="1:21" s="232" customFormat="1" ht="12">
      <c r="A23" s="242" t="s">
        <v>9</v>
      </c>
      <c r="B23" s="293" t="s">
        <v>355</v>
      </c>
      <c r="C23" s="311" t="s">
        <v>112</v>
      </c>
      <c r="D23" s="312" t="s">
        <v>0</v>
      </c>
      <c r="E23" s="313"/>
      <c r="F23" s="285">
        <v>100</v>
      </c>
      <c r="G23" s="290" t="s">
        <v>0</v>
      </c>
      <c r="H23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285" t="str">
        <f>IF(Sklop18[[#This Row],[ZAHTEVANA SHEMA KAKOVOSTI]]&lt;&gt;"",Sklop18[[#This Row],[Preračunana masa/volumen/kos na enoto kg]],"")</f>
        <v/>
      </c>
      <c r="J23" s="277"/>
      <c r="K23" s="206" t="s">
        <v>112</v>
      </c>
      <c r="L23" s="206" t="s">
        <v>112</v>
      </c>
      <c r="M23" s="206" t="s">
        <v>112</v>
      </c>
      <c r="N23" s="278"/>
      <c r="O23" s="206" t="s">
        <v>112</v>
      </c>
      <c r="P23" s="279"/>
      <c r="Q23" s="278">
        <f>+Sklop18[[#This Row],[cena/enota brez DDV v EUR]]*Sklop18[[#This Row],[Stopnja DDV (%)]]</f>
        <v>0</v>
      </c>
      <c r="R23" s="278">
        <f>+Sklop18[[#This Row],[cena/enota brez DDV v EUR]]+Sklop18[[#This Row],[Davek (EUR)]]</f>
        <v>0</v>
      </c>
      <c r="S23" s="278">
        <f>+Sklop18[[#This Row],[cena/enota brez DDV v EUR]]*Sklop18[[#This Row],[Okvirna količina]]</f>
        <v>0</v>
      </c>
      <c r="T23" s="288">
        <f>+Sklop18[[#This Row],[Končna cena/enoto mere (EUR) z DDV]]*Sklop18[[#This Row],[Okvirna količina]]</f>
        <v>0</v>
      </c>
      <c r="U23" s="206" t="s">
        <v>112</v>
      </c>
    </row>
    <row r="24" spans="1:21" s="232" customFormat="1" ht="12">
      <c r="A24" s="242" t="s">
        <v>10</v>
      </c>
      <c r="B24" s="293" t="s">
        <v>356</v>
      </c>
      <c r="C24" s="311" t="s">
        <v>112</v>
      </c>
      <c r="D24" s="312" t="s">
        <v>0</v>
      </c>
      <c r="E24" s="313"/>
      <c r="F24" s="285">
        <v>200</v>
      </c>
      <c r="G24" s="290" t="s">
        <v>0</v>
      </c>
      <c r="H24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4" s="285" t="str">
        <f>IF(Sklop18[[#This Row],[ZAHTEVANA SHEMA KAKOVOSTI]]&lt;&gt;"",Sklop18[[#This Row],[Preračunana masa/volumen/kos na enoto kg]],"")</f>
        <v/>
      </c>
      <c r="J24" s="277"/>
      <c r="K24" s="206" t="s">
        <v>112</v>
      </c>
      <c r="L24" s="206" t="s">
        <v>112</v>
      </c>
      <c r="M24" s="206" t="s">
        <v>112</v>
      </c>
      <c r="N24" s="278"/>
      <c r="O24" s="206" t="s">
        <v>112</v>
      </c>
      <c r="P24" s="279"/>
      <c r="Q24" s="278">
        <f>+Sklop18[[#This Row],[cena/enota brez DDV v EUR]]*Sklop18[[#This Row],[Stopnja DDV (%)]]</f>
        <v>0</v>
      </c>
      <c r="R24" s="278">
        <f>+Sklop18[[#This Row],[cena/enota brez DDV v EUR]]+Sklop18[[#This Row],[Davek (EUR)]]</f>
        <v>0</v>
      </c>
      <c r="S24" s="278">
        <f>+Sklop18[[#This Row],[cena/enota brez DDV v EUR]]*Sklop18[[#This Row],[Okvirna količina]]</f>
        <v>0</v>
      </c>
      <c r="T24" s="288">
        <f>+Sklop18[[#This Row],[Končna cena/enoto mere (EUR) z DDV]]*Sklop18[[#This Row],[Okvirna količina]]</f>
        <v>0</v>
      </c>
      <c r="U24" s="206" t="s">
        <v>112</v>
      </c>
    </row>
    <row r="25" spans="1:21" s="232" customFormat="1" ht="12">
      <c r="A25" s="242" t="s">
        <v>11</v>
      </c>
      <c r="B25" s="293" t="s">
        <v>357</v>
      </c>
      <c r="C25" s="311" t="s">
        <v>112</v>
      </c>
      <c r="D25" s="312" t="s">
        <v>0</v>
      </c>
      <c r="E25" s="313"/>
      <c r="F25" s="285">
        <v>200</v>
      </c>
      <c r="G25" s="290" t="s">
        <v>0</v>
      </c>
      <c r="H25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5" s="285" t="str">
        <f>IF(Sklop18[[#This Row],[ZAHTEVANA SHEMA KAKOVOSTI]]&lt;&gt;"",Sklop18[[#This Row],[Preračunana masa/volumen/kos na enoto kg]],"")</f>
        <v/>
      </c>
      <c r="J25" s="277"/>
      <c r="K25" s="206" t="s">
        <v>112</v>
      </c>
      <c r="L25" s="206" t="s">
        <v>112</v>
      </c>
      <c r="M25" s="206" t="s">
        <v>112</v>
      </c>
      <c r="N25" s="278"/>
      <c r="O25" s="206" t="s">
        <v>112</v>
      </c>
      <c r="P25" s="279"/>
      <c r="Q25" s="278">
        <f>+Sklop18[[#This Row],[cena/enota brez DDV v EUR]]*Sklop18[[#This Row],[Stopnja DDV (%)]]</f>
        <v>0</v>
      </c>
      <c r="R25" s="278">
        <f>+Sklop18[[#This Row],[cena/enota brez DDV v EUR]]+Sklop18[[#This Row],[Davek (EUR)]]</f>
        <v>0</v>
      </c>
      <c r="S25" s="278">
        <f>+Sklop18[[#This Row],[cena/enota brez DDV v EUR]]*Sklop18[[#This Row],[Okvirna količina]]</f>
        <v>0</v>
      </c>
      <c r="T25" s="288">
        <f>+Sklop18[[#This Row],[Končna cena/enoto mere (EUR) z DDV]]*Sklop18[[#This Row],[Okvirna količina]]</f>
        <v>0</v>
      </c>
      <c r="U25" s="206" t="s">
        <v>112</v>
      </c>
    </row>
    <row r="26" spans="1:21" s="58" customFormat="1" ht="12">
      <c r="A26" s="242" t="s">
        <v>12</v>
      </c>
      <c r="B26" s="185" t="s">
        <v>358</v>
      </c>
      <c r="C26" s="311" t="s">
        <v>112</v>
      </c>
      <c r="D26" s="312" t="s">
        <v>0</v>
      </c>
      <c r="E26" s="313"/>
      <c r="F26" s="88">
        <v>10</v>
      </c>
      <c r="G26" s="314" t="s">
        <v>0</v>
      </c>
      <c r="H26" s="1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6" s="83" t="str">
        <f>IF(Sklop18[[#This Row],[ZAHTEVANA SHEMA KAKOVOSTI]]&lt;&gt;"",Sklop18[[#This Row],[Preračunana masa/volumen/kos na enoto kg]],"")</f>
        <v/>
      </c>
      <c r="J26" s="93"/>
      <c r="K26" s="206" t="s">
        <v>112</v>
      </c>
      <c r="L26" s="206" t="s">
        <v>112</v>
      </c>
      <c r="M26" s="206" t="s">
        <v>112</v>
      </c>
      <c r="N26" s="90"/>
      <c r="O26" s="206" t="s">
        <v>112</v>
      </c>
      <c r="P26" s="96"/>
      <c r="Q26" s="90">
        <f>+Sklop18[[#This Row],[cena/enota brez DDV v EUR]]*Sklop18[[#This Row],[Stopnja DDV (%)]]</f>
        <v>0</v>
      </c>
      <c r="R26" s="90">
        <f>+Sklop18[[#This Row],[cena/enota brez DDV v EUR]]+Sklop18[[#This Row],[Davek (EUR)]]</f>
        <v>0</v>
      </c>
      <c r="S26" s="90">
        <f>+Sklop18[[#This Row],[cena/enota brez DDV v EUR]]*Sklop18[[#This Row],[Okvirna količina]]</f>
        <v>0</v>
      </c>
      <c r="T26" s="90">
        <f>+Sklop18[[#This Row],[Končna cena/enoto mere (EUR) z DDV]]*Sklop18[[#This Row],[Okvirna količina]]</f>
        <v>0</v>
      </c>
      <c r="U26" s="206" t="s">
        <v>112</v>
      </c>
    </row>
    <row r="27" spans="1:21" s="58" customFormat="1" ht="12">
      <c r="A27" s="242" t="s">
        <v>13</v>
      </c>
      <c r="B27" s="185" t="s">
        <v>359</v>
      </c>
      <c r="C27" s="311" t="s">
        <v>112</v>
      </c>
      <c r="D27" s="312" t="s">
        <v>0</v>
      </c>
      <c r="E27" s="313"/>
      <c r="F27" s="88">
        <v>10</v>
      </c>
      <c r="G27" s="314" t="s">
        <v>0</v>
      </c>
      <c r="H27" s="1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7" s="83" t="str">
        <f>IF(Sklop18[[#This Row],[ZAHTEVANA SHEMA KAKOVOSTI]]&lt;&gt;"",Sklop18[[#This Row],[Preračunana masa/volumen/kos na enoto kg]],"")</f>
        <v/>
      </c>
      <c r="J27" s="93"/>
      <c r="K27" s="206" t="s">
        <v>112</v>
      </c>
      <c r="L27" s="206" t="s">
        <v>112</v>
      </c>
      <c r="M27" s="206" t="s">
        <v>112</v>
      </c>
      <c r="N27" s="90"/>
      <c r="O27" s="206" t="s">
        <v>112</v>
      </c>
      <c r="P27" s="96"/>
      <c r="Q27" s="90">
        <f>+Sklop18[[#This Row],[cena/enota brez DDV v EUR]]*Sklop18[[#This Row],[Stopnja DDV (%)]]</f>
        <v>0</v>
      </c>
      <c r="R27" s="90">
        <f>+Sklop18[[#This Row],[cena/enota brez DDV v EUR]]+Sklop18[[#This Row],[Davek (EUR)]]</f>
        <v>0</v>
      </c>
      <c r="S27" s="90">
        <f>+Sklop18[[#This Row],[cena/enota brez DDV v EUR]]*Sklop18[[#This Row],[Okvirna količina]]</f>
        <v>0</v>
      </c>
      <c r="T27" s="90">
        <f>+Sklop18[[#This Row],[Končna cena/enoto mere (EUR) z DDV]]*Sklop18[[#This Row],[Okvirna količina]]</f>
        <v>0</v>
      </c>
      <c r="U27" s="206" t="s">
        <v>112</v>
      </c>
    </row>
    <row r="28" spans="1:21" s="58" customFormat="1" ht="12">
      <c r="A28" s="242" t="s">
        <v>14</v>
      </c>
      <c r="B28" s="185" t="s">
        <v>360</v>
      </c>
      <c r="C28" s="311" t="s">
        <v>112</v>
      </c>
      <c r="D28" s="312" t="s">
        <v>0</v>
      </c>
      <c r="E28" s="313"/>
      <c r="F28" s="88">
        <v>20</v>
      </c>
      <c r="G28" s="314" t="s">
        <v>0</v>
      </c>
      <c r="H28" s="1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8" s="83" t="str">
        <f>IF(Sklop18[[#This Row],[ZAHTEVANA SHEMA KAKOVOSTI]]&lt;&gt;"",Sklop18[[#This Row],[Preračunana masa/volumen/kos na enoto kg]],"")</f>
        <v/>
      </c>
      <c r="J28" s="93"/>
      <c r="K28" s="206" t="s">
        <v>112</v>
      </c>
      <c r="L28" s="206" t="s">
        <v>112</v>
      </c>
      <c r="M28" s="206" t="s">
        <v>112</v>
      </c>
      <c r="N28" s="90"/>
      <c r="O28" s="206" t="s">
        <v>112</v>
      </c>
      <c r="P28" s="96"/>
      <c r="Q28" s="90">
        <f>+Sklop18[[#This Row],[cena/enota brez DDV v EUR]]*Sklop18[[#This Row],[Stopnja DDV (%)]]</f>
        <v>0</v>
      </c>
      <c r="R28" s="90">
        <f>+Sklop18[[#This Row],[cena/enota brez DDV v EUR]]+Sklop18[[#This Row],[Davek (EUR)]]</f>
        <v>0</v>
      </c>
      <c r="S28" s="90">
        <f>+Sklop18[[#This Row],[cena/enota brez DDV v EUR]]*Sklop18[[#This Row],[Okvirna količina]]</f>
        <v>0</v>
      </c>
      <c r="T28" s="90">
        <f>+Sklop18[[#This Row],[Končna cena/enoto mere (EUR) z DDV]]*Sklop18[[#This Row],[Okvirna količina]]</f>
        <v>0</v>
      </c>
      <c r="U28" s="206" t="s">
        <v>112</v>
      </c>
    </row>
    <row r="29" spans="1:21" ht="27" customHeight="1">
      <c r="A29" s="335" t="s">
        <v>134</v>
      </c>
      <c r="B29" s="336"/>
      <c r="C29" s="337"/>
      <c r="D29" s="337"/>
      <c r="E29" s="338"/>
      <c r="F29" s="339"/>
      <c r="G29" s="340"/>
      <c r="H29" s="341">
        <f>SUBTOTAL(109,Sklop18[Preračunana masa/volumen/kos na enoto kg])</f>
        <v>4510</v>
      </c>
      <c r="I29" s="341">
        <f>SUBTOTAL(109,Sklop18[Živila iz shem kakovosti (kg)])</f>
        <v>0</v>
      </c>
      <c r="J29" s="339"/>
      <c r="K29" s="342"/>
      <c r="L29" s="342"/>
      <c r="M29" s="343"/>
      <c r="N29" s="344"/>
      <c r="O29" s="344"/>
      <c r="P29" s="344"/>
      <c r="Q29" s="345"/>
      <c r="R29" s="346"/>
      <c r="S29" s="345">
        <f>SUBTOTAL(109,Sklop18[Vrednost za okvirno količino (EUR) brez DDV])</f>
        <v>0</v>
      </c>
      <c r="T29" s="345">
        <f>SUBTOTAL(109,Sklop18[Vrednost za okvirno količino (EUR) z DDV])</f>
        <v>0</v>
      </c>
      <c r="U29" s="347"/>
    </row>
    <row r="30" spans="1:21" ht="15">
      <c r="A30" s="7"/>
      <c r="B30" s="5"/>
      <c r="C30" s="27"/>
      <c r="D30" s="27"/>
      <c r="E30" s="26"/>
      <c r="F30" s="8"/>
      <c r="H30" s="9"/>
      <c r="I30" s="9"/>
      <c r="J30" s="9"/>
      <c r="K30" s="9"/>
      <c r="L30" s="56"/>
      <c r="M30" s="56"/>
      <c r="N30" s="9"/>
      <c r="O30" s="9"/>
      <c r="P30" s="9"/>
      <c r="Q30" s="9"/>
      <c r="R30" s="9"/>
      <c r="S30" s="4"/>
      <c r="T30" s="4"/>
      <c r="U30" s="8"/>
    </row>
    <row r="31" spans="1:21">
      <c r="A31" s="49" t="s">
        <v>130</v>
      </c>
      <c r="B31" s="17"/>
      <c r="C31" s="29"/>
      <c r="D31" s="29"/>
      <c r="E31" s="108"/>
      <c r="Q31" s="49"/>
      <c r="R31" s="49"/>
      <c r="S31" s="49"/>
      <c r="T31" s="49"/>
    </row>
    <row r="32" spans="1:21">
      <c r="A32" s="12" t="s">
        <v>132</v>
      </c>
      <c r="B32" s="17"/>
      <c r="C32" s="29"/>
      <c r="D32" s="29"/>
      <c r="E32" s="108"/>
    </row>
    <row r="33" spans="1:22">
      <c r="A33" s="101" t="s">
        <v>182</v>
      </c>
      <c r="F33" s="71"/>
      <c r="G33" s="71"/>
      <c r="H33" s="30"/>
      <c r="I33" s="30"/>
      <c r="J33" s="30"/>
      <c r="K33" s="30"/>
      <c r="L33" s="57"/>
      <c r="M33" s="57"/>
      <c r="N33" s="30"/>
      <c r="O33" s="30"/>
      <c r="P33" s="30"/>
      <c r="Q33" s="30"/>
      <c r="R33" s="30"/>
    </row>
    <row r="34" spans="1:22">
      <c r="A34" s="514" t="s">
        <v>210</v>
      </c>
      <c r="B34" s="514"/>
      <c r="C34" s="514"/>
      <c r="D34" s="514"/>
      <c r="E34" s="514"/>
      <c r="F34" s="514"/>
      <c r="G34" s="514"/>
      <c r="H34" s="514"/>
      <c r="I34" s="514"/>
      <c r="J34" s="514"/>
      <c r="K34" s="514"/>
      <c r="L34" s="514"/>
      <c r="M34" s="116"/>
      <c r="N34" s="116"/>
      <c r="O34" s="116"/>
      <c r="P34" s="116"/>
      <c r="Q34" s="116"/>
      <c r="R34" s="116"/>
      <c r="S34" s="116"/>
      <c r="T34" s="116"/>
      <c r="U34" s="116"/>
      <c r="V34" s="115"/>
    </row>
    <row r="35" spans="1:22">
      <c r="A35" s="514"/>
      <c r="B35" s="514"/>
      <c r="C35" s="514"/>
      <c r="D35" s="514"/>
      <c r="E35" s="514"/>
      <c r="F35" s="514"/>
      <c r="G35" s="514"/>
      <c r="H35" s="514"/>
      <c r="I35" s="514"/>
      <c r="J35" s="514"/>
      <c r="K35" s="514"/>
      <c r="L35" s="514"/>
      <c r="M35" s="57"/>
      <c r="N35" s="30"/>
      <c r="O35" s="30"/>
      <c r="P35" s="30"/>
      <c r="Q35" s="30"/>
      <c r="R35" s="30"/>
    </row>
    <row r="36" spans="1:22">
      <c r="N36" s="30"/>
      <c r="O36" s="30"/>
      <c r="P36" s="30"/>
      <c r="Q36" s="30"/>
      <c r="R36" s="30"/>
    </row>
    <row r="37" spans="1:22">
      <c r="A37" s="101" t="s">
        <v>65</v>
      </c>
      <c r="F37" s="71"/>
      <c r="G37" s="71" t="s">
        <v>66</v>
      </c>
      <c r="H37" s="30"/>
      <c r="I37" s="30"/>
      <c r="J37" s="30"/>
      <c r="K37" s="30"/>
      <c r="L37" s="57"/>
      <c r="M37" s="57"/>
      <c r="N37" s="102"/>
      <c r="O37" s="30"/>
      <c r="P37" s="30"/>
      <c r="Q37" s="30" t="s">
        <v>67</v>
      </c>
      <c r="R37" s="30"/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</sheetData>
  <sheetProtection insertRows="0" deleteRows="0"/>
  <protectedRanges>
    <protectedRange sqref="J36:P1048576 J1:P15 U1:U15 J29:P33 J16:J28 N16:N28 P16:P28 U29:U1048576 M34:P35" name="Obseg1"/>
    <protectedRange sqref="J35:L35" name="Obseg1_2"/>
    <protectedRange sqref="O16:O28" name="Obseg1_3_2"/>
    <protectedRange sqref="U16:U28" name="Obseg1_3_4"/>
    <protectedRange sqref="J34:L34" name="Obseg1_2_1"/>
  </protectedRanges>
  <mergeCells count="9">
    <mergeCell ref="A35:L35"/>
    <mergeCell ref="B13:K13"/>
    <mergeCell ref="C2:J2"/>
    <mergeCell ref="C3:J3"/>
    <mergeCell ref="C6:J6"/>
    <mergeCell ref="C7:J7"/>
    <mergeCell ref="C8:J8"/>
    <mergeCell ref="C9:J9"/>
    <mergeCell ref="A34:L34"/>
  </mergeCells>
  <phoneticPr fontId="31" type="noConversion"/>
  <conditionalFormatting sqref="B26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  <pageSetUpPr fitToPage="1"/>
  </sheetPr>
  <dimension ref="A1:V257"/>
  <sheetViews>
    <sheetView topLeftCell="A5" zoomScale="90" zoomScaleNormal="90" zoomScaleSheetLayoutView="100" workbookViewId="0">
      <selection activeCell="X53" sqref="X53:X54"/>
    </sheetView>
  </sheetViews>
  <sheetFormatPr defaultColWidth="8.85546875" defaultRowHeight="12.75"/>
  <cols>
    <col min="1" max="1" width="3.5703125" style="12" customWidth="1"/>
    <col min="2" max="2" width="41.140625" style="18" bestFit="1" customWidth="1"/>
    <col min="3" max="3" width="10.85546875" style="28" customWidth="1"/>
    <col min="4" max="4" width="10.140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</row>
    <row r="3" spans="1:21" ht="15"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</row>
    <row r="7" spans="1:21" ht="17.25" customHeight="1"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</row>
    <row r="8" spans="1:21" ht="17.25" customHeight="1"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</row>
    <row r="9" spans="1:21" s="13" customFormat="1" ht="17.25" customHeight="1">
      <c r="A9" s="10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pred_rekapitulacija'!A32</f>
        <v>19.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04" t="str">
        <f>+'Ponudbeni pred_rekapitulacija'!B32</f>
        <v>EKO MLEKO IN MLEČNI IZDELKI</v>
      </c>
      <c r="C13" s="504"/>
      <c r="D13" s="504"/>
      <c r="E13" s="504"/>
      <c r="F13" s="504"/>
      <c r="G13" s="504"/>
      <c r="H13" s="504"/>
      <c r="I13" s="504"/>
      <c r="J13" s="504"/>
      <c r="K13" s="50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7" t="s">
        <v>1</v>
      </c>
      <c r="B16" s="185" t="s">
        <v>655</v>
      </c>
      <c r="C16" s="240">
        <v>150</v>
      </c>
      <c r="D16" s="240" t="s">
        <v>110</v>
      </c>
      <c r="E16" s="171"/>
      <c r="F16" s="175">
        <v>330</v>
      </c>
      <c r="G16" s="172" t="s">
        <v>261</v>
      </c>
      <c r="H16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49.5</v>
      </c>
      <c r="I16" s="83" t="str">
        <f>IF(Sklop19[[#This Row],[ZAHTEVANA SHEMA KAKOVOSTI]]&lt;&gt;"",Sklop19[[#This Row],[Preračunana masa/volumen/kos na enoto kg]],"")</f>
        <v/>
      </c>
      <c r="J16" s="93"/>
      <c r="K16" s="208"/>
      <c r="L16" s="208"/>
      <c r="M16" s="208"/>
      <c r="N16" s="90"/>
      <c r="O16" s="208"/>
      <c r="P16" s="96"/>
      <c r="Q16" s="90">
        <f>+Sklop19[[#This Row],[cena/enota brez DDV v EUR]]*Sklop19[[#This Row],[Stopnja DDV (%)]]</f>
        <v>0</v>
      </c>
      <c r="R16" s="90">
        <f>+Sklop19[[#This Row],[cena/enota brez DDV v EUR]]+Sklop19[[#This Row],[Davek (EUR)]]</f>
        <v>0</v>
      </c>
      <c r="S16" s="90">
        <f>+Sklop19[[#This Row],[cena/enota brez DDV v EUR]]*Sklop19[[#This Row],[Okvirna količina]]</f>
        <v>0</v>
      </c>
      <c r="T16" s="90">
        <f>+Sklop19[[#This Row],[Končna cena/enoto mere (EUR) z DDV]]*Sklop19[[#This Row],[Okvirna količina]]</f>
        <v>0</v>
      </c>
      <c r="U16" s="206" t="s">
        <v>112</v>
      </c>
    </row>
    <row r="17" spans="1:22" s="58" customFormat="1" ht="12">
      <c r="A17" s="87" t="s">
        <v>3</v>
      </c>
      <c r="B17" s="185" t="s">
        <v>648</v>
      </c>
      <c r="C17" s="240">
        <v>150</v>
      </c>
      <c r="D17" s="240" t="s">
        <v>110</v>
      </c>
      <c r="E17" s="171"/>
      <c r="F17" s="175">
        <v>2000</v>
      </c>
      <c r="G17" s="172" t="s">
        <v>261</v>
      </c>
      <c r="H17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7" s="83" t="str">
        <f>IF(Sklop19[[#This Row],[ZAHTEVANA SHEMA KAKOVOSTI]]&lt;&gt;"",Sklop19[[#This Row],[Preračunana masa/volumen/kos na enoto kg]],"")</f>
        <v/>
      </c>
      <c r="J17" s="93"/>
      <c r="K17" s="208"/>
      <c r="L17" s="208"/>
      <c r="M17" s="208"/>
      <c r="N17" s="90"/>
      <c r="O17" s="208"/>
      <c r="P17" s="96"/>
      <c r="Q17" s="90">
        <f>+Sklop19[[#This Row],[cena/enota brez DDV v EUR]]*Sklop19[[#This Row],[Stopnja DDV (%)]]</f>
        <v>0</v>
      </c>
      <c r="R17" s="90">
        <f>+Sklop19[[#This Row],[cena/enota brez DDV v EUR]]+Sklop19[[#This Row],[Davek (EUR)]]</f>
        <v>0</v>
      </c>
      <c r="S17" s="90">
        <f>+Sklop19[[#This Row],[cena/enota brez DDV v EUR]]*Sklop19[[#This Row],[Okvirna količina]]</f>
        <v>0</v>
      </c>
      <c r="T17" s="90">
        <f>+Sklop19[[#This Row],[Končna cena/enoto mere (EUR) z DDV]]*Sklop19[[#This Row],[Okvirna količina]]</f>
        <v>0</v>
      </c>
      <c r="U17" s="206" t="s">
        <v>112</v>
      </c>
    </row>
    <row r="18" spans="1:22" s="58" customFormat="1" ht="12">
      <c r="A18" s="87" t="s">
        <v>4</v>
      </c>
      <c r="B18" s="399" t="s">
        <v>790</v>
      </c>
      <c r="C18" s="400">
        <v>150</v>
      </c>
      <c r="D18" s="283" t="s">
        <v>110</v>
      </c>
      <c r="E18" s="252"/>
      <c r="F18" s="435">
        <v>2000</v>
      </c>
      <c r="G18" s="415" t="s">
        <v>261</v>
      </c>
      <c r="H18" s="3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8" s="306" t="str">
        <f>IF(Sklop19[[#This Row],[ZAHTEVANA SHEMA KAKOVOSTI]]&lt;&gt;"",Sklop19[[#This Row],[Preračunana masa/volumen/kos na enoto kg]],"")</f>
        <v/>
      </c>
      <c r="J18" s="307"/>
      <c r="K18" s="308"/>
      <c r="L18" s="308"/>
      <c r="M18" s="402"/>
      <c r="N18" s="403"/>
      <c r="O18" s="403"/>
      <c r="P18" s="404"/>
      <c r="Q18" s="403">
        <f>+Sklop19[[#This Row],[cena/enota brez DDV v EUR]]*Sklop19[[#This Row],[Stopnja DDV (%)]]</f>
        <v>0</v>
      </c>
      <c r="R18" s="403">
        <f>+Sklop19[[#This Row],[cena/enota brez DDV v EUR]]+Sklop19[[#This Row],[Davek (EUR)]]</f>
        <v>0</v>
      </c>
      <c r="S18" s="403">
        <f>+Sklop19[[#This Row],[cena/enota brez DDV v EUR]]*Sklop19[[#This Row],[Okvirna količina]]</f>
        <v>0</v>
      </c>
      <c r="T18" s="288">
        <f>+Sklop19[[#This Row],[Končna cena/enoto mere (EUR) z DDV]]*Sklop19[[#This Row],[Okvirna količina]]</f>
        <v>0</v>
      </c>
      <c r="U18" s="206" t="s">
        <v>112</v>
      </c>
    </row>
    <row r="19" spans="1:22" s="58" customFormat="1" ht="12">
      <c r="A19" s="87" t="s">
        <v>5</v>
      </c>
      <c r="B19" s="185" t="s">
        <v>649</v>
      </c>
      <c r="C19" s="240">
        <v>200</v>
      </c>
      <c r="D19" s="240" t="s">
        <v>110</v>
      </c>
      <c r="E19" s="171"/>
      <c r="F19" s="175">
        <v>100</v>
      </c>
      <c r="G19" s="172" t="s">
        <v>261</v>
      </c>
      <c r="H19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9" s="83" t="str">
        <f>IF(Sklop19[[#This Row],[ZAHTEVANA SHEMA KAKOVOSTI]]&lt;&gt;"",Sklop19[[#This Row],[Preračunana masa/volumen/kos na enoto kg]],"")</f>
        <v/>
      </c>
      <c r="J19" s="93"/>
      <c r="K19" s="208"/>
      <c r="L19" s="208"/>
      <c r="M19" s="208"/>
      <c r="N19" s="90"/>
      <c r="O19" s="208"/>
      <c r="P19" s="96"/>
      <c r="Q19" s="90">
        <f>+Sklop19[[#This Row],[cena/enota brez DDV v EUR]]*Sklop19[[#This Row],[Stopnja DDV (%)]]</f>
        <v>0</v>
      </c>
      <c r="R19" s="90">
        <f>+Sklop19[[#This Row],[cena/enota brez DDV v EUR]]+Sklop19[[#This Row],[Davek (EUR)]]</f>
        <v>0</v>
      </c>
      <c r="S19" s="90">
        <f>+Sklop19[[#This Row],[cena/enota brez DDV v EUR]]*Sklop19[[#This Row],[Okvirna količina]]</f>
        <v>0</v>
      </c>
      <c r="T19" s="90">
        <f>+Sklop19[[#This Row],[Končna cena/enoto mere (EUR) z DDV]]*Sklop19[[#This Row],[Okvirna količina]]</f>
        <v>0</v>
      </c>
      <c r="U19" s="206" t="s">
        <v>112</v>
      </c>
    </row>
    <row r="20" spans="1:22" s="58" customFormat="1" ht="12">
      <c r="A20" s="87" t="s">
        <v>6</v>
      </c>
      <c r="B20" s="185" t="s">
        <v>650</v>
      </c>
      <c r="C20" s="240">
        <v>500</v>
      </c>
      <c r="D20" s="240" t="s">
        <v>110</v>
      </c>
      <c r="E20" s="171"/>
      <c r="F20" s="175">
        <v>200</v>
      </c>
      <c r="G20" s="172" t="s">
        <v>261</v>
      </c>
      <c r="H20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0" s="83" t="str">
        <f>IF(Sklop19[[#This Row],[ZAHTEVANA SHEMA KAKOVOSTI]]&lt;&gt;"",Sklop19[[#This Row],[Preračunana masa/volumen/kos na enoto kg]],"")</f>
        <v/>
      </c>
      <c r="J20" s="93"/>
      <c r="K20" s="208"/>
      <c r="L20" s="208"/>
      <c r="M20" s="208"/>
      <c r="N20" s="90"/>
      <c r="O20" s="208"/>
      <c r="P20" s="96"/>
      <c r="Q20" s="90">
        <f>+Sklop19[[#This Row],[cena/enota brez DDV v EUR]]*Sklop19[[#This Row],[Stopnja DDV (%)]]</f>
        <v>0</v>
      </c>
      <c r="R20" s="90">
        <f>+Sklop19[[#This Row],[cena/enota brez DDV v EUR]]+Sklop19[[#This Row],[Davek (EUR)]]</f>
        <v>0</v>
      </c>
      <c r="S20" s="90">
        <f>+Sklop19[[#This Row],[cena/enota brez DDV v EUR]]*Sklop19[[#This Row],[Okvirna količina]]</f>
        <v>0</v>
      </c>
      <c r="T20" s="90">
        <f>+Sklop19[[#This Row],[Končna cena/enoto mere (EUR) z DDV]]*Sklop19[[#This Row],[Okvirna količina]]</f>
        <v>0</v>
      </c>
      <c r="U20" s="206" t="s">
        <v>112</v>
      </c>
    </row>
    <row r="21" spans="1:22" s="58" customFormat="1" ht="12">
      <c r="A21" s="87" t="s">
        <v>7</v>
      </c>
      <c r="B21" s="185" t="s">
        <v>654</v>
      </c>
      <c r="C21" s="240">
        <v>10</v>
      </c>
      <c r="D21" s="240" t="s">
        <v>74</v>
      </c>
      <c r="E21" s="171"/>
      <c r="F21" s="174">
        <v>100</v>
      </c>
      <c r="G21" s="172" t="s">
        <v>261</v>
      </c>
      <c r="H21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21" s="83" t="str">
        <f>IF(Sklop19[[#This Row],[ZAHTEVANA SHEMA KAKOVOSTI]]&lt;&gt;"",Sklop19[[#This Row],[Preračunana masa/volumen/kos na enoto kg]],"")</f>
        <v/>
      </c>
      <c r="J21" s="93"/>
      <c r="K21" s="208"/>
      <c r="L21" s="208"/>
      <c r="M21" s="208"/>
      <c r="N21" s="90"/>
      <c r="O21" s="208"/>
      <c r="P21" s="96"/>
      <c r="Q21" s="90">
        <f>+Sklop19[[#This Row],[cena/enota brez DDV v EUR]]*Sklop19[[#This Row],[Stopnja DDV (%)]]</f>
        <v>0</v>
      </c>
      <c r="R21" s="90">
        <f>+Sklop19[[#This Row],[cena/enota brez DDV v EUR]]+Sklop19[[#This Row],[Davek (EUR)]]</f>
        <v>0</v>
      </c>
      <c r="S21" s="90">
        <f>+Sklop19[[#This Row],[cena/enota brez DDV v EUR]]*Sklop19[[#This Row],[Okvirna količina]]</f>
        <v>0</v>
      </c>
      <c r="T21" s="90">
        <f>+Sklop19[[#This Row],[Končna cena/enoto mere (EUR) z DDV]]*Sklop19[[#This Row],[Okvirna količina]]</f>
        <v>0</v>
      </c>
      <c r="U21" s="206" t="s">
        <v>112</v>
      </c>
    </row>
    <row r="22" spans="1:22" s="58" customFormat="1" ht="12">
      <c r="A22" s="87" t="s">
        <v>8</v>
      </c>
      <c r="B22" s="185" t="s">
        <v>653</v>
      </c>
      <c r="C22" s="240">
        <v>1</v>
      </c>
      <c r="D22" s="240" t="s">
        <v>0</v>
      </c>
      <c r="E22" s="171"/>
      <c r="F22" s="174">
        <v>100</v>
      </c>
      <c r="G22" s="172" t="s">
        <v>261</v>
      </c>
      <c r="H22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2" s="83" t="str">
        <f>IF(Sklop19[[#This Row],[ZAHTEVANA SHEMA KAKOVOSTI]]&lt;&gt;"",Sklop19[[#This Row],[Preračunana masa/volumen/kos na enoto kg]],"")</f>
        <v/>
      </c>
      <c r="J22" s="93"/>
      <c r="K22" s="208"/>
      <c r="L22" s="208"/>
      <c r="M22" s="208"/>
      <c r="N22" s="90"/>
      <c r="O22" s="208"/>
      <c r="P22" s="96"/>
      <c r="Q22" s="90">
        <f>+Sklop19[[#This Row],[cena/enota brez DDV v EUR]]*Sklop19[[#This Row],[Stopnja DDV (%)]]</f>
        <v>0</v>
      </c>
      <c r="R22" s="90">
        <f>+Sklop19[[#This Row],[cena/enota brez DDV v EUR]]+Sklop19[[#This Row],[Davek (EUR)]]</f>
        <v>0</v>
      </c>
      <c r="S22" s="90">
        <f>+Sklop19[[#This Row],[cena/enota brez DDV v EUR]]*Sklop19[[#This Row],[Okvirna količina]]</f>
        <v>0</v>
      </c>
      <c r="T22" s="90">
        <f>+Sklop19[[#This Row],[Končna cena/enoto mere (EUR) z DDV]]*Sklop19[[#This Row],[Okvirna količina]]</f>
        <v>0</v>
      </c>
      <c r="U22" s="206" t="s">
        <v>112</v>
      </c>
    </row>
    <row r="23" spans="1:22" s="58" customFormat="1" ht="12">
      <c r="A23" s="87" t="s">
        <v>9</v>
      </c>
      <c r="B23" s="185" t="s">
        <v>652</v>
      </c>
      <c r="C23" s="240">
        <v>1</v>
      </c>
      <c r="D23" s="240" t="s">
        <v>0</v>
      </c>
      <c r="E23" s="171"/>
      <c r="F23" s="175">
        <v>100</v>
      </c>
      <c r="G23" s="172" t="s">
        <v>261</v>
      </c>
      <c r="H23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3" s="83" t="str">
        <f>IF(Sklop19[[#This Row],[ZAHTEVANA SHEMA KAKOVOSTI]]&lt;&gt;"",Sklop19[[#This Row],[Preračunana masa/volumen/kos na enoto kg]],"")</f>
        <v/>
      </c>
      <c r="J23" s="93"/>
      <c r="K23" s="208"/>
      <c r="L23" s="208"/>
      <c r="M23" s="208"/>
      <c r="N23" s="90"/>
      <c r="O23" s="208"/>
      <c r="P23" s="96"/>
      <c r="Q23" s="90">
        <f>+Sklop19[[#This Row],[cena/enota brez DDV v EUR]]*Sklop19[[#This Row],[Stopnja DDV (%)]]</f>
        <v>0</v>
      </c>
      <c r="R23" s="90">
        <f>+Sklop19[[#This Row],[cena/enota brez DDV v EUR]]+Sklop19[[#This Row],[Davek (EUR)]]</f>
        <v>0</v>
      </c>
      <c r="S23" s="90">
        <f>+Sklop19[[#This Row],[cena/enota brez DDV v EUR]]*Sklop19[[#This Row],[Okvirna količina]]</f>
        <v>0</v>
      </c>
      <c r="T23" s="90">
        <f>+Sklop19[[#This Row],[Končna cena/enoto mere (EUR) z DDV]]*Sklop19[[#This Row],[Okvirna količina]]</f>
        <v>0</v>
      </c>
      <c r="U23" s="206" t="s">
        <v>112</v>
      </c>
    </row>
    <row r="24" spans="1:22" s="58" customFormat="1" ht="12">
      <c r="A24" s="87" t="s">
        <v>10</v>
      </c>
      <c r="B24" s="185" t="s">
        <v>651</v>
      </c>
      <c r="C24" s="240">
        <v>150</v>
      </c>
      <c r="D24" s="240" t="s">
        <v>110</v>
      </c>
      <c r="E24" s="171"/>
      <c r="F24" s="175">
        <v>1000</v>
      </c>
      <c r="G24" s="172" t="s">
        <v>261</v>
      </c>
      <c r="H24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4" s="83" t="str">
        <f>IF(Sklop19[[#This Row],[ZAHTEVANA SHEMA KAKOVOSTI]]&lt;&gt;"",Sklop19[[#This Row],[Preračunana masa/volumen/kos na enoto kg]],"")</f>
        <v/>
      </c>
      <c r="J24" s="93"/>
      <c r="K24" s="208"/>
      <c r="L24" s="208"/>
      <c r="M24" s="208"/>
      <c r="N24" s="90"/>
      <c r="O24" s="208"/>
      <c r="P24" s="96"/>
      <c r="Q24" s="90">
        <f>+Sklop19[[#This Row],[cena/enota brez DDV v EUR]]*Sklop19[[#This Row],[Stopnja DDV (%)]]</f>
        <v>0</v>
      </c>
      <c r="R24" s="90">
        <f>+Sklop19[[#This Row],[cena/enota brez DDV v EUR]]+Sklop19[[#This Row],[Davek (EUR)]]</f>
        <v>0</v>
      </c>
      <c r="S24" s="90">
        <f>+Sklop19[[#This Row],[cena/enota brez DDV v EUR]]*Sklop19[[#This Row],[Okvirna količina]]</f>
        <v>0</v>
      </c>
      <c r="T24" s="90">
        <f>+Sklop19[[#This Row],[Končna cena/enoto mere (EUR) z DDV]]*Sklop19[[#This Row],[Okvirna količina]]</f>
        <v>0</v>
      </c>
      <c r="U24" s="206" t="s">
        <v>112</v>
      </c>
    </row>
    <row r="25" spans="1:22" ht="27" customHeight="1">
      <c r="A25" s="335" t="s">
        <v>134</v>
      </c>
      <c r="B25" s="336"/>
      <c r="C25" s="337"/>
      <c r="D25" s="337"/>
      <c r="E25" s="338"/>
      <c r="F25" s="339"/>
      <c r="G25" s="340"/>
      <c r="H25" s="341">
        <f>SUBTOTAL(109,Sklop19[Preračunana masa/volumen/kos na enoto kg])</f>
        <v>2119.5</v>
      </c>
      <c r="I25" s="341">
        <f>SUBTOTAL(109,Sklop19[Živila iz shem kakovosti (kg)])</f>
        <v>0</v>
      </c>
      <c r="J25" s="339"/>
      <c r="K25" s="342"/>
      <c r="L25" s="342"/>
      <c r="M25" s="343"/>
      <c r="N25" s="344"/>
      <c r="O25" s="344"/>
      <c r="P25" s="344"/>
      <c r="Q25" s="345"/>
      <c r="R25" s="346"/>
      <c r="S25" s="345">
        <f>SUBTOTAL(109,Sklop19[Vrednost za okvirno količino (EUR) brez DDV])</f>
        <v>0</v>
      </c>
      <c r="T25" s="345">
        <f>SUBTOTAL(109,Sklop19[Vrednost za okvirno količino (EUR) z DDV])</f>
        <v>0</v>
      </c>
      <c r="U25" s="347"/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A27" s="49" t="s">
        <v>130</v>
      </c>
      <c r="B27" s="17"/>
      <c r="C27" s="29"/>
      <c r="D27" s="29"/>
      <c r="E27" s="108"/>
      <c r="Q27" s="49"/>
      <c r="R27" s="49"/>
      <c r="S27" s="49"/>
      <c r="T27" s="49"/>
    </row>
    <row r="28" spans="1:22">
      <c r="A28" s="12" t="s">
        <v>132</v>
      </c>
      <c r="B28" s="17"/>
      <c r="C28" s="29"/>
      <c r="D28" s="29"/>
      <c r="E28" s="108"/>
    </row>
    <row r="29" spans="1:22">
      <c r="A29" s="101" t="s">
        <v>182</v>
      </c>
      <c r="F29" s="71"/>
      <c r="G29" s="71"/>
      <c r="H29" s="30"/>
      <c r="I29" s="30"/>
      <c r="J29" s="30"/>
      <c r="K29" s="30"/>
      <c r="L29" s="57"/>
      <c r="M29" s="57"/>
      <c r="N29" s="30"/>
      <c r="O29" s="30"/>
      <c r="P29" s="30"/>
      <c r="Q29" s="30"/>
      <c r="R29" s="30"/>
    </row>
    <row r="30" spans="1:22">
      <c r="A30" s="117" t="s">
        <v>173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5"/>
    </row>
    <row r="31" spans="1:22" ht="12.75" customHeight="1">
      <c r="A31" s="514" t="s">
        <v>210</v>
      </c>
      <c r="B31" s="514"/>
      <c r="C31" s="514"/>
      <c r="D31" s="514"/>
      <c r="E31" s="514"/>
      <c r="F31" s="514"/>
      <c r="G31" s="514"/>
      <c r="H31" s="514"/>
      <c r="I31" s="514"/>
      <c r="J31" s="514"/>
      <c r="K31" s="514"/>
      <c r="L31" s="514"/>
      <c r="M31" s="57"/>
      <c r="N31" s="30"/>
      <c r="O31" s="30"/>
      <c r="P31" s="30"/>
      <c r="Q31" s="30"/>
      <c r="R31" s="30"/>
    </row>
    <row r="32" spans="1:22">
      <c r="N32" s="30"/>
      <c r="O32" s="30"/>
      <c r="P32" s="30"/>
      <c r="Q32" s="30"/>
      <c r="R32" s="30"/>
    </row>
    <row r="33" spans="1:21">
      <c r="A33" s="101" t="s">
        <v>65</v>
      </c>
      <c r="F33" s="71"/>
      <c r="G33" s="71" t="s">
        <v>66</v>
      </c>
      <c r="H33" s="30"/>
      <c r="I33" s="30"/>
      <c r="J33" s="30"/>
      <c r="K33" s="30"/>
      <c r="L33" s="57"/>
      <c r="M33" s="57"/>
      <c r="N33" s="102"/>
      <c r="O33" s="30"/>
      <c r="P33" s="30"/>
      <c r="Q33" s="30" t="s">
        <v>67</v>
      </c>
      <c r="R33" s="30"/>
    </row>
    <row r="34" spans="1:21" ht="15">
      <c r="A34" s="7"/>
      <c r="B34" s="5"/>
      <c r="C34" s="27"/>
      <c r="D34" s="27"/>
      <c r="E34" s="26"/>
      <c r="F34" s="8"/>
      <c r="H34" s="9"/>
      <c r="I34" s="9"/>
      <c r="J34" s="9"/>
      <c r="K34" s="9"/>
      <c r="L34" s="56"/>
      <c r="M34" s="56"/>
      <c r="N34" s="9"/>
      <c r="O34" s="9"/>
      <c r="P34" s="9"/>
      <c r="Q34" s="9"/>
      <c r="R34" s="9"/>
      <c r="S34" s="4"/>
      <c r="T34" s="4"/>
      <c r="U34" s="8"/>
    </row>
    <row r="35" spans="1:21">
      <c r="B35" s="17"/>
      <c r="C35" s="29"/>
      <c r="D35" s="29"/>
      <c r="E35" s="108"/>
    </row>
    <row r="36" spans="1:21">
      <c r="B36" s="17"/>
      <c r="C36" s="29"/>
      <c r="D36" s="29"/>
      <c r="E36" s="108"/>
    </row>
    <row r="37" spans="1:21">
      <c r="B37" s="17"/>
      <c r="C37" s="29"/>
      <c r="D37" s="29"/>
      <c r="E37" s="108"/>
    </row>
    <row r="38" spans="1:21">
      <c r="B38" s="17"/>
      <c r="C38" s="29"/>
      <c r="D38" s="29"/>
      <c r="E38" s="108"/>
    </row>
    <row r="39" spans="1:21">
      <c r="B39" s="17"/>
      <c r="C39" s="29"/>
      <c r="D39" s="29"/>
      <c r="E39" s="108"/>
    </row>
    <row r="40" spans="1:21">
      <c r="B40" s="17"/>
      <c r="C40" s="29"/>
      <c r="D40" s="29"/>
      <c r="E40" s="108"/>
    </row>
    <row r="41" spans="1:21">
      <c r="B41" s="17"/>
      <c r="C41" s="29"/>
      <c r="D41" s="29"/>
      <c r="E41" s="108"/>
    </row>
    <row r="42" spans="1:21">
      <c r="B42" s="17"/>
      <c r="C42" s="29"/>
      <c r="D42" s="29"/>
      <c r="E42" s="108"/>
    </row>
    <row r="43" spans="1:21">
      <c r="B43" s="17"/>
      <c r="C43" s="29"/>
      <c r="D43" s="29"/>
      <c r="E43" s="108"/>
    </row>
    <row r="44" spans="1:21">
      <c r="B44" s="17"/>
      <c r="C44" s="29"/>
      <c r="D44" s="29"/>
      <c r="E44" s="108"/>
    </row>
    <row r="45" spans="1:21">
      <c r="B45" s="17"/>
      <c r="C45" s="29"/>
      <c r="D45" s="29"/>
      <c r="E45" s="108"/>
    </row>
    <row r="46" spans="1:21">
      <c r="B46" s="17"/>
      <c r="C46" s="29"/>
      <c r="D46" s="29"/>
      <c r="E46" s="108"/>
    </row>
    <row r="47" spans="1:21">
      <c r="B47" s="17"/>
      <c r="C47" s="29"/>
      <c r="D47" s="29"/>
      <c r="E47" s="108"/>
    </row>
    <row r="48" spans="1:21">
      <c r="B48" s="17"/>
      <c r="C48" s="29"/>
      <c r="D48" s="29"/>
      <c r="E48" s="108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</sheetData>
  <sheetProtection insertRows="0" deleteRows="0"/>
  <protectedRanges>
    <protectedRange sqref="J32:P1048576 M31:P31 U1:U15 J1:P15 J25:P30 U25:U1048576 P16:P24 N16:N24 J16:J24" name="Obseg1"/>
    <protectedRange sqref="J31:L31" name="Obseg1_2"/>
    <protectedRange sqref="K16:M24 O16:O24 U16:U24" name="Obseg1_3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V35"/>
  <sheetViews>
    <sheetView zoomScale="90" zoomScaleNormal="90" workbookViewId="0">
      <selection activeCell="AL46" sqref="AL46"/>
    </sheetView>
  </sheetViews>
  <sheetFormatPr defaultRowHeight="15"/>
  <cols>
    <col min="1" max="1" width="4.5703125" customWidth="1"/>
    <col min="2" max="2" width="34.5703125" customWidth="1"/>
    <col min="8" max="9" width="0" hidden="1" customWidth="1"/>
  </cols>
  <sheetData>
    <row r="1" spans="1:22">
      <c r="A1" s="216"/>
      <c r="B1" s="230" t="s">
        <v>81</v>
      </c>
      <c r="C1" s="226"/>
      <c r="D1" s="226"/>
      <c r="E1" s="249"/>
      <c r="F1" s="109"/>
      <c r="G1" s="109"/>
      <c r="H1" s="19"/>
      <c r="I1" s="19"/>
      <c r="J1" s="19"/>
      <c r="K1" s="19"/>
      <c r="L1" s="216"/>
      <c r="M1" s="216"/>
      <c r="N1" s="216"/>
      <c r="O1" s="216"/>
      <c r="P1" s="216"/>
      <c r="Q1" s="216"/>
      <c r="R1" s="216"/>
      <c r="S1" s="216"/>
      <c r="T1" s="216"/>
      <c r="U1" s="237"/>
      <c r="V1" s="216"/>
    </row>
    <row r="2" spans="1:22">
      <c r="A2" s="216"/>
      <c r="B2" s="51" t="s">
        <v>82</v>
      </c>
      <c r="C2" s="505" t="str">
        <f>+'prva stran'!B6</f>
        <v>OSNOVNA ŠOLA LEONA ŠTUKLJA MARIBOR</v>
      </c>
      <c r="D2" s="506"/>
      <c r="E2" s="506"/>
      <c r="F2" s="506"/>
      <c r="G2" s="506"/>
      <c r="H2" s="506"/>
      <c r="I2" s="506"/>
      <c r="J2" s="506"/>
      <c r="K2" s="19"/>
      <c r="L2" s="216"/>
      <c r="M2" s="216"/>
      <c r="N2" s="216"/>
      <c r="O2" s="216"/>
      <c r="P2" s="216"/>
      <c r="Q2" s="216"/>
      <c r="R2" s="216"/>
      <c r="S2" s="216"/>
      <c r="T2" s="216"/>
      <c r="U2" s="237"/>
      <c r="V2" s="216"/>
    </row>
    <row r="3" spans="1:22">
      <c r="A3" s="216"/>
      <c r="B3" s="51" t="s">
        <v>83</v>
      </c>
      <c r="C3" s="507" t="str">
        <f>+'prva stran'!B7</f>
        <v>Klinetova ulica 18, 2000 Maribor</v>
      </c>
      <c r="D3" s="508"/>
      <c r="E3" s="508"/>
      <c r="F3" s="508"/>
      <c r="G3" s="508"/>
      <c r="H3" s="508"/>
      <c r="I3" s="508"/>
      <c r="J3" s="508"/>
      <c r="K3" s="19"/>
      <c r="L3" s="216"/>
      <c r="M3" s="216"/>
      <c r="N3" s="216"/>
      <c r="O3" s="216"/>
      <c r="P3" s="216"/>
      <c r="Q3" s="216"/>
      <c r="R3" s="216"/>
      <c r="S3" s="216"/>
      <c r="T3" s="216"/>
      <c r="U3" s="237"/>
      <c r="V3" s="216"/>
    </row>
    <row r="4" spans="1:22">
      <c r="A4" s="216"/>
      <c r="B4" s="238"/>
      <c r="C4" s="226"/>
      <c r="D4" s="226"/>
      <c r="E4" s="249"/>
      <c r="F4" s="109"/>
      <c r="G4" s="109"/>
      <c r="H4" s="19"/>
      <c r="I4" s="19"/>
      <c r="J4" s="19"/>
      <c r="K4" s="19"/>
      <c r="L4" s="216"/>
      <c r="M4" s="216"/>
      <c r="N4" s="216"/>
      <c r="O4" s="216"/>
      <c r="P4" s="216"/>
      <c r="Q4" s="216"/>
      <c r="R4" s="216"/>
      <c r="S4" s="216"/>
      <c r="T4" s="216"/>
      <c r="U4" s="237"/>
      <c r="V4" s="216"/>
    </row>
    <row r="5" spans="1:22">
      <c r="A5" s="216"/>
      <c r="B5" s="230" t="s">
        <v>85</v>
      </c>
      <c r="C5" s="226"/>
      <c r="D5" s="226"/>
      <c r="E5" s="249"/>
      <c r="F5" s="109"/>
      <c r="G5" s="109"/>
      <c r="H5" s="19"/>
      <c r="I5" s="19"/>
      <c r="J5" s="19"/>
      <c r="K5" s="19"/>
      <c r="L5" s="216"/>
      <c r="M5" s="216"/>
      <c r="N5" s="216"/>
      <c r="O5" s="216"/>
      <c r="P5" s="216"/>
      <c r="Q5" s="216"/>
      <c r="R5" s="216"/>
      <c r="S5" s="216"/>
      <c r="T5" s="216"/>
      <c r="U5" s="237"/>
      <c r="V5" s="216"/>
    </row>
    <row r="6" spans="1:22">
      <c r="A6" s="216"/>
      <c r="B6" s="52" t="s">
        <v>82</v>
      </c>
      <c r="C6" s="509">
        <f>+'prva stran'!B10</f>
        <v>0</v>
      </c>
      <c r="D6" s="510"/>
      <c r="E6" s="510"/>
      <c r="F6" s="510"/>
      <c r="G6" s="510"/>
      <c r="H6" s="510"/>
      <c r="I6" s="510"/>
      <c r="J6" s="510"/>
      <c r="K6" s="19"/>
      <c r="L6" s="216"/>
      <c r="M6" s="216"/>
      <c r="N6" s="216"/>
      <c r="O6" s="216"/>
      <c r="P6" s="216"/>
      <c r="Q6" s="216"/>
      <c r="R6" s="216"/>
      <c r="S6" s="216"/>
      <c r="T6" s="216"/>
      <c r="U6" s="237"/>
      <c r="V6" s="216"/>
    </row>
    <row r="7" spans="1:22">
      <c r="A7" s="216"/>
      <c r="B7" s="52" t="s">
        <v>83</v>
      </c>
      <c r="C7" s="511">
        <f>+'prva stran'!B11</f>
        <v>0</v>
      </c>
      <c r="D7" s="512"/>
      <c r="E7" s="512"/>
      <c r="F7" s="512"/>
      <c r="G7" s="512"/>
      <c r="H7" s="512"/>
      <c r="I7" s="512"/>
      <c r="J7" s="512"/>
      <c r="K7" s="19"/>
      <c r="L7" s="216"/>
      <c r="M7" s="216"/>
      <c r="N7" s="216"/>
      <c r="O7" s="216"/>
      <c r="P7" s="216"/>
      <c r="Q7" s="216"/>
      <c r="R7" s="216"/>
      <c r="S7" s="216"/>
      <c r="T7" s="216"/>
      <c r="U7" s="237"/>
      <c r="V7" s="216"/>
    </row>
    <row r="8" spans="1:22">
      <c r="A8" s="216"/>
      <c r="B8" s="52" t="s">
        <v>84</v>
      </c>
      <c r="C8" s="511">
        <f>+'prva stran'!B12</f>
        <v>0</v>
      </c>
      <c r="D8" s="512"/>
      <c r="E8" s="512"/>
      <c r="F8" s="512"/>
      <c r="G8" s="512"/>
      <c r="H8" s="512"/>
      <c r="I8" s="512"/>
      <c r="J8" s="512"/>
      <c r="K8" s="19"/>
      <c r="L8" s="216"/>
      <c r="M8" s="216"/>
      <c r="N8" s="216"/>
      <c r="O8" s="216"/>
      <c r="P8" s="216"/>
      <c r="Q8" s="216"/>
      <c r="R8" s="216"/>
      <c r="S8" s="216"/>
      <c r="T8" s="216"/>
      <c r="U8" s="237"/>
      <c r="V8" s="216"/>
    </row>
    <row r="9" spans="1:22">
      <c r="A9" s="214"/>
      <c r="B9" s="53" t="s">
        <v>86</v>
      </c>
      <c r="C9" s="513">
        <f>+'prva stran'!B13</f>
        <v>0</v>
      </c>
      <c r="D9" s="512"/>
      <c r="E9" s="512"/>
      <c r="F9" s="512"/>
      <c r="G9" s="512"/>
      <c r="H9" s="512"/>
      <c r="I9" s="512"/>
      <c r="J9" s="512"/>
      <c r="K9" s="215"/>
      <c r="L9" s="215"/>
      <c r="M9" s="215"/>
      <c r="N9" s="215"/>
      <c r="O9" s="215"/>
      <c r="P9" s="215"/>
      <c r="Q9" s="215"/>
      <c r="R9" s="215"/>
      <c r="S9" s="215"/>
      <c r="T9" s="214"/>
      <c r="U9" s="212"/>
      <c r="V9" s="217"/>
    </row>
    <row r="10" spans="1:22">
      <c r="A10" s="217"/>
      <c r="B10" s="218"/>
      <c r="C10" s="223"/>
      <c r="D10" s="223"/>
      <c r="E10" s="224"/>
      <c r="F10" s="110"/>
      <c r="G10" s="110"/>
      <c r="H10" s="15"/>
      <c r="I10" s="15"/>
      <c r="J10" s="15"/>
      <c r="K10" s="15"/>
      <c r="L10" s="217"/>
      <c r="M10" s="217"/>
      <c r="N10" s="217"/>
      <c r="O10" s="217"/>
      <c r="P10" s="217"/>
      <c r="Q10" s="217"/>
      <c r="R10" s="217"/>
      <c r="S10" s="217"/>
      <c r="T10" s="217"/>
      <c r="U10" s="212"/>
      <c r="V10" s="217"/>
    </row>
    <row r="11" spans="1:22">
      <c r="A11" s="217"/>
      <c r="B11" s="219" t="s">
        <v>78</v>
      </c>
      <c r="C11" s="224"/>
      <c r="D11" s="224"/>
      <c r="E11" s="224"/>
      <c r="F11" s="110"/>
      <c r="G11" s="110"/>
      <c r="H11" s="15"/>
      <c r="I11" s="15"/>
      <c r="J11" s="15"/>
      <c r="K11" s="15"/>
      <c r="L11" s="217"/>
      <c r="M11" s="217"/>
      <c r="N11" s="217"/>
      <c r="O11" s="217"/>
      <c r="P11" s="217"/>
      <c r="Q11" s="217"/>
      <c r="R11" s="217"/>
      <c r="S11" s="217"/>
      <c r="T11" s="217"/>
      <c r="U11" s="212"/>
      <c r="V11" s="217"/>
    </row>
    <row r="12" spans="1:22">
      <c r="A12" s="217"/>
      <c r="B12" s="241" t="str">
        <f>+'Ponudbeni pred_rekapitulacija'!A33</f>
        <v>20. sklop:</v>
      </c>
      <c r="C12" s="241"/>
      <c r="D12" s="223"/>
      <c r="E12" s="224"/>
      <c r="F12" s="110"/>
      <c r="G12" s="110"/>
      <c r="H12" s="15"/>
      <c r="I12" s="15"/>
      <c r="J12" s="15"/>
      <c r="K12" s="15"/>
      <c r="L12" s="217"/>
      <c r="M12" s="217"/>
      <c r="N12" s="217"/>
      <c r="O12" s="217"/>
      <c r="P12" s="217"/>
      <c r="Q12" s="217"/>
      <c r="R12" s="217"/>
      <c r="S12" s="217"/>
      <c r="T12" s="217"/>
      <c r="U12" s="212"/>
      <c r="V12" s="217"/>
    </row>
    <row r="13" spans="1:22">
      <c r="A13" s="217"/>
      <c r="B13" s="504" t="str">
        <f>+'Ponudbeni pred_rekapitulacija'!B33</f>
        <v>EKO KRUH IN PEKOVSKI IZDELKI</v>
      </c>
      <c r="C13" s="504"/>
      <c r="D13" s="504"/>
      <c r="E13" s="504"/>
      <c r="F13" s="504"/>
      <c r="G13" s="504"/>
      <c r="H13" s="504"/>
      <c r="I13" s="504"/>
      <c r="J13" s="504"/>
      <c r="K13" s="504"/>
      <c r="L13" s="217"/>
      <c r="M13" s="217"/>
      <c r="N13" s="217"/>
      <c r="O13" s="217"/>
      <c r="P13" s="217"/>
      <c r="Q13" s="217"/>
      <c r="R13" s="217"/>
      <c r="S13" s="217"/>
      <c r="T13" s="217"/>
      <c r="U13" s="212"/>
      <c r="V13" s="217"/>
    </row>
    <row r="14" spans="1:22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  <c r="V14" s="239"/>
    </row>
    <row r="15" spans="1:22" ht="44.45" customHeight="1">
      <c r="A15" s="233" t="s">
        <v>2</v>
      </c>
      <c r="B15" s="233" t="s">
        <v>169</v>
      </c>
      <c r="C15" s="233" t="s">
        <v>159</v>
      </c>
      <c r="D15" s="233" t="s">
        <v>160</v>
      </c>
      <c r="E15" s="233" t="s">
        <v>168</v>
      </c>
      <c r="F15" s="233" t="s">
        <v>96</v>
      </c>
      <c r="G15" s="233" t="s">
        <v>97</v>
      </c>
      <c r="H15" s="60" t="s">
        <v>133</v>
      </c>
      <c r="I15" s="60" t="s">
        <v>155</v>
      </c>
      <c r="J15" s="234" t="s">
        <v>104</v>
      </c>
      <c r="K15" s="234" t="s">
        <v>75</v>
      </c>
      <c r="L15" s="234" t="s">
        <v>76</v>
      </c>
      <c r="M15" s="234" t="s">
        <v>103</v>
      </c>
      <c r="N15" s="234" t="s">
        <v>63</v>
      </c>
      <c r="O15" s="234" t="s">
        <v>123</v>
      </c>
      <c r="P15" s="234" t="s">
        <v>100</v>
      </c>
      <c r="Q15" s="235" t="s">
        <v>101</v>
      </c>
      <c r="R15" s="235" t="s">
        <v>115</v>
      </c>
      <c r="S15" s="235" t="s">
        <v>105</v>
      </c>
      <c r="T15" s="235" t="s">
        <v>106</v>
      </c>
      <c r="U15" s="234" t="s">
        <v>120</v>
      </c>
      <c r="V15" s="236"/>
    </row>
    <row r="16" spans="1:22">
      <c r="A16" s="87" t="s">
        <v>1</v>
      </c>
      <c r="B16" s="185" t="s">
        <v>801</v>
      </c>
      <c r="C16" s="240">
        <v>1</v>
      </c>
      <c r="D16" s="240" t="s">
        <v>0</v>
      </c>
      <c r="E16" s="171"/>
      <c r="F16" s="175">
        <v>1000</v>
      </c>
      <c r="G16" s="172" t="s">
        <v>0</v>
      </c>
      <c r="H16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16" s="83" t="str">
        <f>IF(Sklop20[[#This Row],[ZAHTEVANA SHEMA KAKOVOSTI]]&lt;&gt;"",Sklop20[[#This Row],[Preračunana masa/volumen/kos na enoto kg]],"")</f>
        <v/>
      </c>
      <c r="J16" s="93"/>
      <c r="K16" s="208"/>
      <c r="L16" s="208"/>
      <c r="M16" s="208"/>
      <c r="N16" s="90"/>
      <c r="O16" s="208"/>
      <c r="P16" s="96"/>
      <c r="Q16" s="90">
        <f>+Sklop20[[#This Row],[cena/enota brez DDV v EUR]]*Sklop20[[#This Row],[Stopnja DDV (%)]]</f>
        <v>0</v>
      </c>
      <c r="R16" s="90">
        <f>+Sklop20[[#This Row],[cena/enota brez DDV v EUR]]+Sklop20[[#This Row],[Davek (EUR)]]</f>
        <v>0</v>
      </c>
      <c r="S16" s="90">
        <f>+Sklop20[[#This Row],[cena/enota brez DDV v EUR]]*Sklop20[[#This Row],[Okvirna količina]]</f>
        <v>0</v>
      </c>
      <c r="T16" s="90">
        <f>+Sklop20[[#This Row],[Končna cena/enoto mere (EUR) z DDV]]*Sklop20[[#This Row],[Okvirna količina]]</f>
        <v>0</v>
      </c>
      <c r="U16" s="206" t="s">
        <v>112</v>
      </c>
      <c r="V16" s="232"/>
    </row>
    <row r="17" spans="1:22">
      <c r="A17" s="87" t="s">
        <v>3</v>
      </c>
      <c r="B17" s="185" t="s">
        <v>802</v>
      </c>
      <c r="C17" s="240">
        <v>1</v>
      </c>
      <c r="D17" s="240" t="s">
        <v>0</v>
      </c>
      <c r="E17" s="171"/>
      <c r="F17" s="175">
        <v>900</v>
      </c>
      <c r="G17" s="172" t="s">
        <v>0</v>
      </c>
      <c r="H17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17" s="83" t="str">
        <f>IF(Sklop20[[#This Row],[ZAHTEVANA SHEMA KAKOVOSTI]]&lt;&gt;"",Sklop20[[#This Row],[Preračunana masa/volumen/kos na enoto kg]],"")</f>
        <v/>
      </c>
      <c r="J17" s="93"/>
      <c r="K17" s="208"/>
      <c r="L17" s="208"/>
      <c r="M17" s="208"/>
      <c r="N17" s="90"/>
      <c r="O17" s="208"/>
      <c r="P17" s="96"/>
      <c r="Q17" s="90">
        <f>+Sklop20[[#This Row],[cena/enota brez DDV v EUR]]*Sklop20[[#This Row],[Stopnja DDV (%)]]</f>
        <v>0</v>
      </c>
      <c r="R17" s="90">
        <f>+Sklop20[[#This Row],[cena/enota brez DDV v EUR]]+Sklop20[[#This Row],[Davek (EUR)]]</f>
        <v>0</v>
      </c>
      <c r="S17" s="90">
        <f>+Sklop20[[#This Row],[cena/enota brez DDV v EUR]]*Sklop20[[#This Row],[Okvirna količina]]</f>
        <v>0</v>
      </c>
      <c r="T17" s="90">
        <f>+Sklop20[[#This Row],[Končna cena/enoto mere (EUR) z DDV]]*Sklop20[[#This Row],[Okvirna količina]]</f>
        <v>0</v>
      </c>
      <c r="U17" s="206" t="s">
        <v>112</v>
      </c>
      <c r="V17" s="232"/>
    </row>
    <row r="18" spans="1:22">
      <c r="A18" s="87" t="s">
        <v>4</v>
      </c>
      <c r="B18" s="399" t="s">
        <v>803</v>
      </c>
      <c r="C18" s="400">
        <v>1</v>
      </c>
      <c r="D18" s="283" t="s">
        <v>0</v>
      </c>
      <c r="E18" s="252"/>
      <c r="F18" s="435">
        <v>504</v>
      </c>
      <c r="G18" s="172" t="s">
        <v>0</v>
      </c>
      <c r="H18" s="3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504</v>
      </c>
      <c r="I18" s="306" t="str">
        <f>IF(Sklop20[[#This Row],[ZAHTEVANA SHEMA KAKOVOSTI]]&lt;&gt;"",Sklop20[[#This Row],[Preračunana masa/volumen/kos na enoto kg]],"")</f>
        <v/>
      </c>
      <c r="J18" s="307"/>
      <c r="K18" s="308"/>
      <c r="L18" s="308"/>
      <c r="M18" s="402"/>
      <c r="N18" s="403"/>
      <c r="O18" s="403"/>
      <c r="P18" s="404"/>
      <c r="Q18" s="403">
        <f>+Sklop20[[#This Row],[cena/enota brez DDV v EUR]]*Sklop20[[#This Row],[Stopnja DDV (%)]]</f>
        <v>0</v>
      </c>
      <c r="R18" s="403">
        <f>+Sklop20[[#This Row],[cena/enota brez DDV v EUR]]+Sklop20[[#This Row],[Davek (EUR)]]</f>
        <v>0</v>
      </c>
      <c r="S18" s="403">
        <f>+Sklop20[[#This Row],[cena/enota brez DDV v EUR]]*Sklop20[[#This Row],[Okvirna količina]]</f>
        <v>0</v>
      </c>
      <c r="T18" s="288">
        <f>+Sklop20[[#This Row],[Končna cena/enoto mere (EUR) z DDV]]*Sklop20[[#This Row],[Okvirna količina]]</f>
        <v>0</v>
      </c>
      <c r="U18" s="206" t="s">
        <v>112</v>
      </c>
      <c r="V18" s="232"/>
    </row>
    <row r="19" spans="1:22">
      <c r="A19" s="87" t="s">
        <v>5</v>
      </c>
      <c r="B19" s="185" t="s">
        <v>802</v>
      </c>
      <c r="C19" s="240">
        <v>1</v>
      </c>
      <c r="D19" s="240" t="s">
        <v>0</v>
      </c>
      <c r="E19" s="171"/>
      <c r="F19" s="175">
        <v>1000</v>
      </c>
      <c r="G19" s="172" t="s">
        <v>0</v>
      </c>
      <c r="H19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19" s="83" t="str">
        <f>IF(Sklop20[[#This Row],[ZAHTEVANA SHEMA KAKOVOSTI]]&lt;&gt;"",Sklop20[[#This Row],[Preračunana masa/volumen/kos na enoto kg]],"")</f>
        <v/>
      </c>
      <c r="J19" s="93"/>
      <c r="K19" s="208"/>
      <c r="L19" s="208"/>
      <c r="M19" s="208"/>
      <c r="N19" s="90"/>
      <c r="O19" s="208"/>
      <c r="P19" s="96"/>
      <c r="Q19" s="90">
        <f>+Sklop20[[#This Row],[cena/enota brez DDV v EUR]]*Sklop20[[#This Row],[Stopnja DDV (%)]]</f>
        <v>0</v>
      </c>
      <c r="R19" s="90">
        <f>+Sklop20[[#This Row],[cena/enota brez DDV v EUR]]+Sklop20[[#This Row],[Davek (EUR)]]</f>
        <v>0</v>
      </c>
      <c r="S19" s="90">
        <f>+Sklop20[[#This Row],[cena/enota brez DDV v EUR]]*Sklop20[[#This Row],[Okvirna količina]]</f>
        <v>0</v>
      </c>
      <c r="T19" s="90">
        <f>+Sklop20[[#This Row],[Končna cena/enoto mere (EUR) z DDV]]*Sklop20[[#This Row],[Okvirna količina]]</f>
        <v>0</v>
      </c>
      <c r="U19" s="206" t="s">
        <v>112</v>
      </c>
      <c r="V19" s="232"/>
    </row>
    <row r="20" spans="1:22">
      <c r="A20" s="87" t="s">
        <v>6</v>
      </c>
      <c r="B20" s="185" t="s">
        <v>804</v>
      </c>
      <c r="C20" s="240">
        <v>1</v>
      </c>
      <c r="D20" s="240" t="s">
        <v>0</v>
      </c>
      <c r="E20" s="171"/>
      <c r="F20" s="175">
        <v>1000</v>
      </c>
      <c r="G20" s="172" t="s">
        <v>0</v>
      </c>
      <c r="H20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20" s="83" t="str">
        <f>IF(Sklop20[[#This Row],[ZAHTEVANA SHEMA KAKOVOSTI]]&lt;&gt;"",Sklop20[[#This Row],[Preračunana masa/volumen/kos na enoto kg]],"")</f>
        <v/>
      </c>
      <c r="J20" s="93"/>
      <c r="K20" s="208"/>
      <c r="L20" s="208"/>
      <c r="M20" s="208"/>
      <c r="N20" s="90"/>
      <c r="O20" s="208"/>
      <c r="P20" s="96"/>
      <c r="Q20" s="90">
        <f>+Sklop20[[#This Row],[cena/enota brez DDV v EUR]]*Sklop20[[#This Row],[Stopnja DDV (%)]]</f>
        <v>0</v>
      </c>
      <c r="R20" s="90">
        <f>+Sklop20[[#This Row],[cena/enota brez DDV v EUR]]+Sklop20[[#This Row],[Davek (EUR)]]</f>
        <v>0</v>
      </c>
      <c r="S20" s="90">
        <f>+Sklop20[[#This Row],[cena/enota brez DDV v EUR]]*Sklop20[[#This Row],[Okvirna količina]]</f>
        <v>0</v>
      </c>
      <c r="T20" s="90">
        <f>+Sklop20[[#This Row],[Končna cena/enoto mere (EUR) z DDV]]*Sklop20[[#This Row],[Okvirna količina]]</f>
        <v>0</v>
      </c>
      <c r="U20" s="206" t="s">
        <v>112</v>
      </c>
      <c r="V20" s="232"/>
    </row>
    <row r="21" spans="1:22">
      <c r="A21" s="87" t="s">
        <v>7</v>
      </c>
      <c r="B21" s="185" t="s">
        <v>805</v>
      </c>
      <c r="C21" s="240">
        <v>80</v>
      </c>
      <c r="D21" s="240" t="s">
        <v>110</v>
      </c>
      <c r="E21" s="171"/>
      <c r="F21" s="174">
        <v>2000</v>
      </c>
      <c r="G21" s="172" t="s">
        <v>261</v>
      </c>
      <c r="H21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1" s="83" t="str">
        <f>IF(Sklop20[[#This Row],[ZAHTEVANA SHEMA KAKOVOSTI]]&lt;&gt;"",Sklop20[[#This Row],[Preračunana masa/volumen/kos na enoto kg]],"")</f>
        <v/>
      </c>
      <c r="J21" s="93"/>
      <c r="K21" s="208"/>
      <c r="L21" s="208"/>
      <c r="M21" s="208"/>
      <c r="N21" s="90"/>
      <c r="O21" s="208"/>
      <c r="P21" s="96"/>
      <c r="Q21" s="90">
        <f>+Sklop20[[#This Row],[cena/enota brez DDV v EUR]]*Sklop20[[#This Row],[Stopnja DDV (%)]]</f>
        <v>0</v>
      </c>
      <c r="R21" s="90">
        <f>+Sklop20[[#This Row],[cena/enota brez DDV v EUR]]+Sklop20[[#This Row],[Davek (EUR)]]</f>
        <v>0</v>
      </c>
      <c r="S21" s="90">
        <f>+Sklop20[[#This Row],[cena/enota brez DDV v EUR]]*Sklop20[[#This Row],[Okvirna količina]]</f>
        <v>0</v>
      </c>
      <c r="T21" s="90">
        <f>+Sklop20[[#This Row],[Končna cena/enoto mere (EUR) z DDV]]*Sklop20[[#This Row],[Okvirna količina]]</f>
        <v>0</v>
      </c>
      <c r="U21" s="206" t="s">
        <v>112</v>
      </c>
      <c r="V21" s="232"/>
    </row>
    <row r="22" spans="1:22">
      <c r="A22" s="87" t="s">
        <v>8</v>
      </c>
      <c r="B22" s="185" t="s">
        <v>806</v>
      </c>
      <c r="C22" s="240">
        <v>80</v>
      </c>
      <c r="D22" s="240" t="s">
        <v>110</v>
      </c>
      <c r="E22" s="171"/>
      <c r="F22" s="174">
        <v>2000</v>
      </c>
      <c r="G22" s="172" t="s">
        <v>261</v>
      </c>
      <c r="H22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2" s="83" t="str">
        <f>IF(Sklop20[[#This Row],[ZAHTEVANA SHEMA KAKOVOSTI]]&lt;&gt;"",Sklop20[[#This Row],[Preračunana masa/volumen/kos na enoto kg]],"")</f>
        <v/>
      </c>
      <c r="J22" s="93"/>
      <c r="K22" s="208"/>
      <c r="L22" s="208"/>
      <c r="M22" s="208"/>
      <c r="N22" s="90"/>
      <c r="O22" s="208"/>
      <c r="P22" s="96"/>
      <c r="Q22" s="90">
        <f>+Sklop20[[#This Row],[cena/enota brez DDV v EUR]]*Sklop20[[#This Row],[Stopnja DDV (%)]]</f>
        <v>0</v>
      </c>
      <c r="R22" s="90">
        <f>+Sklop20[[#This Row],[cena/enota brez DDV v EUR]]+Sklop20[[#This Row],[Davek (EUR)]]</f>
        <v>0</v>
      </c>
      <c r="S22" s="90">
        <f>+Sklop20[[#This Row],[cena/enota brez DDV v EUR]]*Sklop20[[#This Row],[Okvirna količina]]</f>
        <v>0</v>
      </c>
      <c r="T22" s="90">
        <f>+Sklop20[[#This Row],[Končna cena/enoto mere (EUR) z DDV]]*Sklop20[[#This Row],[Okvirna količina]]</f>
        <v>0</v>
      </c>
      <c r="U22" s="206" t="s">
        <v>112</v>
      </c>
      <c r="V22" s="232"/>
    </row>
    <row r="23" spans="1:22">
      <c r="A23" s="87" t="s">
        <v>9</v>
      </c>
      <c r="B23" s="185" t="s">
        <v>807</v>
      </c>
      <c r="C23" s="240">
        <v>80</v>
      </c>
      <c r="D23" s="240" t="s">
        <v>110</v>
      </c>
      <c r="E23" s="171"/>
      <c r="F23" s="175">
        <v>2000</v>
      </c>
      <c r="G23" s="172" t="s">
        <v>261</v>
      </c>
      <c r="H23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3" s="83" t="str">
        <f>IF(Sklop20[[#This Row],[ZAHTEVANA SHEMA KAKOVOSTI]]&lt;&gt;"",Sklop20[[#This Row],[Preračunana masa/volumen/kos na enoto kg]],"")</f>
        <v/>
      </c>
      <c r="J23" s="93"/>
      <c r="K23" s="208"/>
      <c r="L23" s="208"/>
      <c r="M23" s="208"/>
      <c r="N23" s="90"/>
      <c r="O23" s="208"/>
      <c r="P23" s="96"/>
      <c r="Q23" s="90">
        <f>+Sklop20[[#This Row],[cena/enota brez DDV v EUR]]*Sklop20[[#This Row],[Stopnja DDV (%)]]</f>
        <v>0</v>
      </c>
      <c r="R23" s="90">
        <f>+Sklop20[[#This Row],[cena/enota brez DDV v EUR]]+Sklop20[[#This Row],[Davek (EUR)]]</f>
        <v>0</v>
      </c>
      <c r="S23" s="90">
        <f>+Sklop20[[#This Row],[cena/enota brez DDV v EUR]]*Sklop20[[#This Row],[Okvirna količina]]</f>
        <v>0</v>
      </c>
      <c r="T23" s="90">
        <f>+Sklop20[[#This Row],[Končna cena/enoto mere (EUR) z DDV]]*Sklop20[[#This Row],[Okvirna količina]]</f>
        <v>0</v>
      </c>
      <c r="U23" s="206" t="s">
        <v>112</v>
      </c>
      <c r="V23" s="232"/>
    </row>
    <row r="24" spans="1:22">
      <c r="A24" s="87" t="s">
        <v>10</v>
      </c>
      <c r="B24" s="185" t="s">
        <v>808</v>
      </c>
      <c r="C24" s="240">
        <v>80</v>
      </c>
      <c r="D24" s="240" t="s">
        <v>110</v>
      </c>
      <c r="E24" s="171"/>
      <c r="F24" s="175">
        <v>2000</v>
      </c>
      <c r="G24" s="172" t="s">
        <v>261</v>
      </c>
      <c r="H24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4" s="83" t="str">
        <f>IF(Sklop20[[#This Row],[ZAHTEVANA SHEMA KAKOVOSTI]]&lt;&gt;"",Sklop20[[#This Row],[Preračunana masa/volumen/kos na enoto kg]],"")</f>
        <v/>
      </c>
      <c r="J24" s="93"/>
      <c r="K24" s="208"/>
      <c r="L24" s="208"/>
      <c r="M24" s="208"/>
      <c r="N24" s="90"/>
      <c r="O24" s="208"/>
      <c r="P24" s="96"/>
      <c r="Q24" s="90">
        <f>+Sklop20[[#This Row],[cena/enota brez DDV v EUR]]*Sklop20[[#This Row],[Stopnja DDV (%)]]</f>
        <v>0</v>
      </c>
      <c r="R24" s="90">
        <f>+Sklop20[[#This Row],[cena/enota brez DDV v EUR]]+Sklop20[[#This Row],[Davek (EUR)]]</f>
        <v>0</v>
      </c>
      <c r="S24" s="90">
        <f>+Sklop20[[#This Row],[cena/enota brez DDV v EUR]]*Sklop20[[#This Row],[Okvirna količina]]</f>
        <v>0</v>
      </c>
      <c r="T24" s="90">
        <f>+Sklop20[[#This Row],[Končna cena/enoto mere (EUR) z DDV]]*Sklop20[[#This Row],[Okvirna količina]]</f>
        <v>0</v>
      </c>
      <c r="U24" s="206" t="s">
        <v>112</v>
      </c>
      <c r="V24" s="232"/>
    </row>
    <row r="25" spans="1:22">
      <c r="A25" s="335" t="s">
        <v>134</v>
      </c>
      <c r="B25" s="336"/>
      <c r="C25" s="337"/>
      <c r="D25" s="337"/>
      <c r="E25" s="338"/>
      <c r="F25" s="339"/>
      <c r="G25" s="340"/>
      <c r="H25" s="341">
        <f>SUBTOTAL(109,Sklop20[Preračunana masa/volumen/kos na enoto kg])</f>
        <v>5044</v>
      </c>
      <c r="I25" s="341">
        <f>SUBTOTAL(109,Sklop20[Živila iz shem kakovosti (kg)])</f>
        <v>0</v>
      </c>
      <c r="J25" s="339"/>
      <c r="K25" s="342"/>
      <c r="L25" s="342"/>
      <c r="M25" s="343"/>
      <c r="N25" s="344"/>
      <c r="O25" s="344"/>
      <c r="P25" s="344"/>
      <c r="Q25" s="345"/>
      <c r="R25" s="346"/>
      <c r="S25" s="345">
        <f>SUBTOTAL(109,Sklop20[Vrednost za okvirno količino (EUR) brez DDV])</f>
        <v>0</v>
      </c>
      <c r="T25" s="345">
        <f>SUBTOTAL(109,Sklop20[Vrednost za okvirno količino (EUR) z DDV])</f>
        <v>0</v>
      </c>
      <c r="U25" s="347"/>
      <c r="V25" s="216"/>
    </row>
    <row r="26" spans="1:22">
      <c r="A26" s="211"/>
      <c r="B26" s="210"/>
      <c r="C26" s="225"/>
      <c r="D26" s="225"/>
      <c r="E26" s="224"/>
      <c r="F26" s="212"/>
      <c r="G26" s="109"/>
      <c r="H26" s="213"/>
      <c r="I26" s="213"/>
      <c r="J26" s="213"/>
      <c r="K26" s="213"/>
      <c r="L26" s="222"/>
      <c r="M26" s="222"/>
      <c r="N26" s="213"/>
      <c r="O26" s="213"/>
      <c r="P26" s="213"/>
      <c r="Q26" s="213"/>
      <c r="R26" s="213"/>
      <c r="S26" s="209"/>
      <c r="T26" s="209"/>
      <c r="U26" s="212"/>
      <c r="V26" s="216"/>
    </row>
    <row r="27" spans="1:22">
      <c r="A27" s="229" t="s">
        <v>130</v>
      </c>
      <c r="B27" s="220"/>
      <c r="C27" s="227"/>
      <c r="D27" s="227"/>
      <c r="E27" s="251"/>
      <c r="F27" s="109"/>
      <c r="G27" s="109"/>
      <c r="H27" s="19"/>
      <c r="I27" s="19"/>
      <c r="J27" s="19"/>
      <c r="K27" s="19"/>
      <c r="L27" s="216"/>
      <c r="M27" s="216"/>
      <c r="N27" s="216"/>
      <c r="O27" s="216"/>
      <c r="P27" s="216"/>
      <c r="Q27" s="229"/>
      <c r="R27" s="229"/>
      <c r="S27" s="229"/>
      <c r="T27" s="229"/>
      <c r="U27" s="237"/>
      <c r="V27" s="216"/>
    </row>
    <row r="28" spans="1:22">
      <c r="A28" s="216" t="s">
        <v>132</v>
      </c>
      <c r="B28" s="220"/>
      <c r="C28" s="227"/>
      <c r="D28" s="227"/>
      <c r="E28" s="251"/>
      <c r="F28" s="109"/>
      <c r="G28" s="109"/>
      <c r="H28" s="19"/>
      <c r="I28" s="19"/>
      <c r="J28" s="19"/>
      <c r="K28" s="19"/>
      <c r="L28" s="216"/>
      <c r="M28" s="216"/>
      <c r="N28" s="216"/>
      <c r="O28" s="216"/>
      <c r="P28" s="216"/>
      <c r="Q28" s="216"/>
      <c r="R28" s="216"/>
      <c r="S28" s="216"/>
      <c r="T28" s="216"/>
      <c r="U28" s="237"/>
      <c r="V28" s="216"/>
    </row>
    <row r="29" spans="1:22">
      <c r="A29" s="247" t="s">
        <v>182</v>
      </c>
      <c r="B29" s="221"/>
      <c r="C29" s="226"/>
      <c r="D29" s="226"/>
      <c r="E29" s="249"/>
      <c r="F29" s="237"/>
      <c r="G29" s="237"/>
      <c r="H29" s="228"/>
      <c r="I29" s="228"/>
      <c r="J29" s="228"/>
      <c r="K29" s="228"/>
      <c r="L29" s="231"/>
      <c r="M29" s="231"/>
      <c r="N29" s="228"/>
      <c r="O29" s="228"/>
      <c r="P29" s="228"/>
      <c r="Q29" s="228"/>
      <c r="R29" s="228"/>
      <c r="S29" s="216"/>
      <c r="T29" s="216"/>
      <c r="U29" s="237"/>
      <c r="V29" s="216"/>
    </row>
    <row r="30" spans="1:22">
      <c r="A30" s="514" t="s">
        <v>210</v>
      </c>
      <c r="B30" s="514"/>
      <c r="C30" s="514"/>
      <c r="D30" s="514"/>
      <c r="E30" s="514"/>
      <c r="F30" s="514"/>
      <c r="G30" s="514"/>
      <c r="H30" s="514"/>
      <c r="I30" s="514"/>
      <c r="J30" s="514"/>
      <c r="K30" s="514"/>
      <c r="L30" s="514"/>
      <c r="M30" s="231"/>
      <c r="N30" s="228"/>
      <c r="O30" s="228"/>
      <c r="P30" s="228"/>
      <c r="Q30" s="228"/>
      <c r="R30" s="228"/>
      <c r="S30" s="216"/>
      <c r="T30" s="216"/>
      <c r="U30" s="237"/>
      <c r="V30" s="216"/>
    </row>
    <row r="31" spans="1:22">
      <c r="A31" s="216"/>
      <c r="B31" s="221"/>
      <c r="C31" s="226"/>
      <c r="D31" s="226"/>
      <c r="E31" s="249"/>
      <c r="F31" s="109"/>
      <c r="G31" s="109"/>
      <c r="H31" s="19"/>
      <c r="I31" s="19"/>
      <c r="J31" s="19"/>
      <c r="K31" s="19"/>
      <c r="L31" s="216"/>
      <c r="M31" s="216"/>
      <c r="N31" s="228"/>
      <c r="O31" s="228"/>
      <c r="P31" s="228"/>
      <c r="Q31" s="228"/>
      <c r="R31" s="228"/>
      <c r="S31" s="216"/>
      <c r="T31" s="216"/>
      <c r="U31" s="237"/>
      <c r="V31" s="216"/>
    </row>
    <row r="32" spans="1:22">
      <c r="A32" s="247" t="s">
        <v>65</v>
      </c>
      <c r="B32" s="221"/>
      <c r="C32" s="226"/>
      <c r="D32" s="226"/>
      <c r="E32" s="249"/>
      <c r="F32" s="237"/>
      <c r="G32" s="237" t="s">
        <v>66</v>
      </c>
      <c r="H32" s="228"/>
      <c r="I32" s="228"/>
      <c r="J32" s="228"/>
      <c r="K32" s="228"/>
      <c r="L32" s="231"/>
      <c r="M32" s="231"/>
      <c r="N32" s="248"/>
      <c r="O32" s="228"/>
      <c r="P32" s="228"/>
      <c r="Q32" s="228" t="s">
        <v>67</v>
      </c>
      <c r="R32" s="228"/>
      <c r="S32" s="216"/>
      <c r="T32" s="216"/>
      <c r="U32" s="237"/>
      <c r="V32" s="216"/>
    </row>
    <row r="33" spans="1:22">
      <c r="A33" s="211"/>
      <c r="B33" s="210"/>
      <c r="C33" s="225"/>
      <c r="D33" s="225"/>
      <c r="E33" s="224"/>
      <c r="F33" s="212"/>
      <c r="G33" s="109"/>
      <c r="H33" s="213"/>
      <c r="I33" s="213"/>
      <c r="J33" s="213"/>
      <c r="K33" s="213"/>
      <c r="L33" s="222"/>
      <c r="M33" s="222"/>
      <c r="N33" s="213"/>
      <c r="O33" s="213"/>
      <c r="P33" s="213"/>
      <c r="Q33" s="213"/>
      <c r="R33" s="213"/>
      <c r="S33" s="209"/>
      <c r="T33" s="209"/>
      <c r="U33" s="212"/>
      <c r="V33" s="216"/>
    </row>
    <row r="34" spans="1:22">
      <c r="A34" s="216"/>
      <c r="B34" s="220"/>
      <c r="C34" s="227"/>
      <c r="D34" s="227"/>
      <c r="E34" s="251"/>
      <c r="F34" s="109"/>
      <c r="G34" s="109"/>
      <c r="H34" s="19"/>
      <c r="I34" s="19"/>
      <c r="J34" s="19"/>
      <c r="K34" s="19"/>
      <c r="L34" s="216"/>
      <c r="M34" s="216"/>
      <c r="N34" s="216"/>
      <c r="O34" s="216"/>
      <c r="P34" s="216"/>
      <c r="Q34" s="216"/>
      <c r="R34" s="216"/>
      <c r="S34" s="216"/>
      <c r="T34" s="216"/>
      <c r="U34" s="237"/>
      <c r="V34" s="216"/>
    </row>
    <row r="35" spans="1:22">
      <c r="A35" s="216"/>
      <c r="B35" s="220"/>
      <c r="C35" s="227"/>
      <c r="D35" s="227"/>
      <c r="E35" s="251"/>
      <c r="F35" s="109"/>
      <c r="G35" s="109"/>
      <c r="H35" s="19"/>
      <c r="I35" s="19"/>
      <c r="J35" s="19"/>
      <c r="K35" s="19"/>
      <c r="L35" s="216"/>
      <c r="M35" s="216"/>
      <c r="N35" s="216"/>
      <c r="O35" s="216"/>
      <c r="P35" s="216"/>
      <c r="Q35" s="216"/>
      <c r="R35" s="216"/>
      <c r="S35" s="216"/>
      <c r="T35" s="216"/>
      <c r="U35" s="237"/>
      <c r="V35" s="216"/>
    </row>
  </sheetData>
  <protectedRanges>
    <protectedRange sqref="J31:P35 M30:P30 U1:U15 J1:P15 U25:U35 P16:P24 N16:N24 J16:J24 J25:P29" name="Obseg1_7"/>
    <protectedRange sqref="J30:L30" name="Obseg1_2_6"/>
    <protectedRange sqref="K16:M24 O16:O24 U16:U24" name="Obseg1_3_1_6"/>
  </protectedRanges>
  <mergeCells count="8">
    <mergeCell ref="B13:K13"/>
    <mergeCell ref="A30:L30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40</vt:i4>
      </vt:variant>
    </vt:vector>
  </HeadingPairs>
  <TitlesOfParts>
    <vt:vector size="63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 in izdelki</vt:lpstr>
      <vt:lpstr>4_Ribe</vt:lpstr>
      <vt:lpstr>5_Zamrznjeno sadje, zelenjava</vt:lpstr>
      <vt:lpstr>6_ Jajca</vt:lpstr>
      <vt:lpstr>7_Dietni izdelki</vt:lpstr>
      <vt:lpstr>8_Sveže sadje in zelenjava</vt:lpstr>
      <vt:lpstr>9_Konz.sadje</vt:lpstr>
      <vt:lpstr>10_Sokovi in pijače</vt:lpstr>
      <vt:lpstr>11_Žita in mlevski izdelki</vt:lpstr>
      <vt:lpstr>12_Zamrznjeni izdelki iz testa</vt:lpstr>
      <vt:lpstr>13_Kruh in pekovski izdelki</vt:lpstr>
      <vt:lpstr>14_ Sladice</vt:lpstr>
      <vt:lpstr>15_Ostalo prehrambeno blago</vt:lpstr>
      <vt:lpstr>16_Eko meso</vt:lpstr>
      <vt:lpstr>17_Eko kaše, zdrobi</vt:lpstr>
      <vt:lpstr>18_ Eko sadje in zelenjava</vt:lpstr>
      <vt:lpstr>19_Eko mleko</vt:lpstr>
      <vt:lpstr>20_Eko kruh in pekovsko pecivo</vt:lpstr>
      <vt:lpstr>'1_Mleko in mlečni izdelki'!Področje_tiskanja</vt:lpstr>
      <vt:lpstr>'10_Sokovi in pijače'!Področje_tiskanja</vt:lpstr>
      <vt:lpstr>'11_Žita in mlevski izdelki'!Področje_tiskanja</vt:lpstr>
      <vt:lpstr>'12_Zamrznjeni izdelki iz testa'!Področje_tiskanja</vt:lpstr>
      <vt:lpstr>'13_Kruh in pekovski izdelki'!Področje_tiskanja</vt:lpstr>
      <vt:lpstr>'14_ Sladice'!Področje_tiskanja</vt:lpstr>
      <vt:lpstr>'15_Ostalo prehrambeno blago'!Področje_tiskanja</vt:lpstr>
      <vt:lpstr>'16_Eko meso'!Področje_tiskanja</vt:lpstr>
      <vt:lpstr>'17_Eko kaše, zdrobi'!Področje_tiskanja</vt:lpstr>
      <vt:lpstr>'18_ Eko sadje in zelenjava'!Področje_tiskanja</vt:lpstr>
      <vt:lpstr>'19_Eko mleko'!Področje_tiskanja</vt:lpstr>
      <vt:lpstr>'2_Meso in mesni izdelki'!Področje_tiskanja</vt:lpstr>
      <vt:lpstr>'3_Perutnina in izdelki'!Področje_tiskanja</vt:lpstr>
      <vt:lpstr>'4_Ribe'!Področje_tiskanja</vt:lpstr>
      <vt:lpstr>'5_Zamrznjeno sadje, zelenjava'!Področje_tiskanja</vt:lpstr>
      <vt:lpstr>'6_ Jajca'!Področje_tiskanja</vt:lpstr>
      <vt:lpstr>'7_Dietni izdelki'!Področje_tiskanja</vt:lpstr>
      <vt:lpstr>'8_Sveže sadje in zelenjava'!Področje_tiskanja</vt:lpstr>
      <vt:lpstr>'9_Konz.sadje'!Področje_tiskanja</vt:lpstr>
      <vt:lpstr>'Navodila za izpolnjevanje'!Področje_tiskanja</vt:lpstr>
      <vt:lpstr>'Ponudbeni pred_rekapitulacija'!Področje_tiskanja</vt:lpstr>
      <vt:lpstr>'1_Mleko in mlečni izdelki'!Tiskanje_naslovov</vt:lpstr>
      <vt:lpstr>'10_Sokovi in pijače'!Tiskanje_naslovov</vt:lpstr>
      <vt:lpstr>'11_Žita in mlevski izdelki'!Tiskanje_naslovov</vt:lpstr>
      <vt:lpstr>'12_Zamrznjeni izdelki iz testa'!Tiskanje_naslovov</vt:lpstr>
      <vt:lpstr>'13_Kruh in pekovski izdelki'!Tiskanje_naslovov</vt:lpstr>
      <vt:lpstr>'14_ Sladice'!Tiskanje_naslovov</vt:lpstr>
      <vt:lpstr>'15_Ostalo prehrambeno blago'!Tiskanje_naslovov</vt:lpstr>
      <vt:lpstr>'16_Eko meso'!Tiskanje_naslovov</vt:lpstr>
      <vt:lpstr>'17_Eko kaše, zdrobi'!Tiskanje_naslovov</vt:lpstr>
      <vt:lpstr>'18_ Eko sadje in zelenjava'!Tiskanje_naslovov</vt:lpstr>
      <vt:lpstr>'19_Eko mleko'!Tiskanje_naslovov</vt:lpstr>
      <vt:lpstr>'2_Meso in mesni izdelki'!Tiskanje_naslovov</vt:lpstr>
      <vt:lpstr>'3_Perutnina in izdelki'!Tiskanje_naslovov</vt:lpstr>
      <vt:lpstr>'4_Ribe'!Tiskanje_naslovov</vt:lpstr>
      <vt:lpstr>'5_Zamrznjeno sadje, zelenjava'!Tiskanje_naslovov</vt:lpstr>
      <vt:lpstr>'6_ Jajca'!Tiskanje_naslovov</vt:lpstr>
      <vt:lpstr>'7_Dietni izdelki'!Tiskanje_naslovov</vt:lpstr>
      <vt:lpstr>'8_Sveže sadje in zelenjava'!Tiskanje_naslovov</vt:lpstr>
      <vt:lpstr>'9_Konz.sadje'!Tiskanje_naslovov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2022-03-24T08:39:23Z</cp:lastPrinted>
  <dcterms:created xsi:type="dcterms:W3CDTF">2012-03-26T14:52:49Z</dcterms:created>
  <dcterms:modified xsi:type="dcterms:W3CDTF">2022-07-18T12:10:09Z</dcterms:modified>
</cp:coreProperties>
</file>